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 defaultThemeVersion="124226"/>
  <xr:revisionPtr revIDLastSave="0" documentId="13_ncr:1_{7974B811-5EB4-4A00-BE29-6DF6146C0DA0}" xr6:coauthVersionLast="45" xr6:coauthVersionMax="46" xr10:uidLastSave="{00000000-0000-0000-0000-000000000000}"/>
  <bookViews>
    <workbookView xWindow="-120" yWindow="-120" windowWidth="29040" windowHeight="15840" tabRatio="601" xr2:uid="{00000000-000D-0000-FFFF-FFFF00000000}"/>
  </bookViews>
  <sheets>
    <sheet name="ЯГК" sheetId="5" r:id="rId1"/>
  </sheets>
  <definedNames>
    <definedName name="_xlnm._FilterDatabase" localSheetId="0" hidden="1">ЯГК!$A$25:$XCF$25</definedName>
    <definedName name="Z_0D8DE831_7A02_4E60_8C4F_241E72BFF36A_.wvu.Cols" localSheetId="0" hidden="1">ЯГК!$I:$J,ЯГК!$L:$N</definedName>
    <definedName name="Z_0D8DE831_7A02_4E60_8C4F_241E72BFF36A_.wvu.FilterData" localSheetId="0" hidden="1">ЯГК!$25:$86</definedName>
    <definedName name="Z_137425A9_21A3_4763_A325_FF2476E9CDC3_.wvu.FilterData" localSheetId="0" hidden="1">ЯГК!$A$25:$BS$86</definedName>
    <definedName name="Z_226746F0_6A9A_4789_AB2F_C1EAEDCAA1C2_.wvu.FilterData" localSheetId="0" hidden="1">ЯГК!$A$25:$BS$86</definedName>
    <definedName name="Z_271AE035_26D4_47BC_8AF3_A76FA86CDD88_.wvu.FilterData" localSheetId="0" hidden="1">ЯГК!$A$25:$BS$86</definedName>
    <definedName name="Z_2948FB1A_714A_43DE_A8BD_738632779CEA_.wvu.FilterData" localSheetId="0" hidden="1">ЯГК!$A$25:$BS$86</definedName>
    <definedName name="Z_45FA6F6E_E58E_4715_8BFA_4E33A14611A7_.wvu.FilterData" localSheetId="0" hidden="1">ЯГК!$A$25:$BS$86</definedName>
    <definedName name="Z_4993ED22_A583_473A_BE6A_5EC9613D8B73_.wvu.FilterData" localSheetId="0" hidden="1">ЯГК!$A$25:$BS$86</definedName>
    <definedName name="Z_61EA354A_1C3C_4A77_B7A4_23A1C5C02CCA_.wvu.FilterData" localSheetId="0" hidden="1">ЯГК!$A$25:$BS$86</definedName>
    <definedName name="Z_7951443A_C965_4938_9856_BEFB1AC4C9B2_.wvu.FilterData" localSheetId="0" hidden="1">ЯГК!$A$25:$BS$86</definedName>
    <definedName name="Z_7EAE3D03_5CEF_4B40_AD23_0ABE05CA58D7_.wvu.FilterData" localSheetId="0" hidden="1">ЯГК!$A$25:$BS$86</definedName>
    <definedName name="Z_97EC531A_C97F_4ACB_AB8F_7D31145BDBAA_.wvu.Cols" localSheetId="0" hidden="1">ЯГК!$I:$J,ЯГК!$L:$N</definedName>
    <definedName name="Z_97EC531A_C97F_4ACB_AB8F_7D31145BDBAA_.wvu.FilterData" localSheetId="0" hidden="1">ЯГК!$25:$86</definedName>
    <definedName name="Z_A221B48D_33EE_447D_ABE6_3B4B8C597E17_.wvu.FilterData" localSheetId="0" hidden="1">ЯГК!$A$25:$BS$86</definedName>
    <definedName name="Z_A2C06C49_F2A0_4880_AEE1_E3E6952ABEBE_.wvu.FilterData" localSheetId="0" hidden="1">ЯГК!$A$25:$BS$86</definedName>
    <definedName name="Z_A37F9724_D430_4EAF_A9FE_E351D35A1A5C_.wvu.FilterData" localSheetId="0" hidden="1">ЯГК!$A$25:$BS$86</definedName>
    <definedName name="Z_A878446A_3426_4DCC_8464_FE140C6B78DC_.wvu.Cols" localSheetId="0" hidden="1">ЯГК!$I:$J,ЯГК!#REF!,ЯГК!#REF!,ЯГК!#REF!,ЯГК!#REF!,ЯГК!#REF!,ЯГК!#REF!,ЯГК!#REF!,ЯГК!#REF!,ЯГК!$BJ:$BM,ЯГК!$BO:$BR</definedName>
    <definedName name="Z_A878446A_3426_4DCC_8464_FE140C6B78DC_.wvu.FilterData" localSheetId="0" hidden="1">ЯГК!$A$25:$BS$86</definedName>
    <definedName name="Z_C04E1E78_819A_4BEE_B92E_F09172393190_.wvu.FilterData" localSheetId="0" hidden="1">ЯГК!$A$25:$BS$86</definedName>
    <definedName name="Z_C6E410A7_99D3_4F79_B061_6C559CAE0EFB_.wvu.FilterData" localSheetId="0" hidden="1">ЯГК!$A$25:$BS$86</definedName>
    <definedName name="Z_C9604673_8F91_44B5_B413_64CBEA75B3AD_.wvu.FilterData" localSheetId="0" hidden="1">ЯГК!$A$25:$BS$86</definedName>
    <definedName name="Z_CCC2E280_4EEA_4370_8C99_875C550197EE_.wvu.Cols" localSheetId="0" hidden="1">ЯГК!$I:$J,ЯГК!$L:$N</definedName>
    <definedName name="Z_CCC2E280_4EEA_4370_8C99_875C550197EE_.wvu.FilterData" localSheetId="0" hidden="1">ЯГК!$25:$86</definedName>
    <definedName name="Z_D4FAC2FE_E9EB_4B55_A84F_5A8DF3DC3E13_.wvu.FilterData" localSheetId="0" hidden="1">ЯГК!$A$25:$BS$86</definedName>
    <definedName name="Z_DEF73CD7_AD67_48D2_901E_E233CD8ADD02_.wvu.FilterData" localSheetId="0" hidden="1">ЯГК!$A$25:$BS$86</definedName>
    <definedName name="_xlnm.Print_Area" localSheetId="0">ЯГК!$A$86:$C$98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75" i="5" l="1"/>
  <c r="Q51" i="5"/>
  <c r="Q54" i="5"/>
  <c r="Q93" i="5"/>
  <c r="Q91" i="5"/>
  <c r="Q92" i="5"/>
  <c r="Q89" i="5"/>
  <c r="Q90" i="5"/>
  <c r="Q88" i="5"/>
  <c r="Q58" i="5"/>
  <c r="Q57" i="5"/>
  <c r="Q56" i="5"/>
  <c r="Q55" i="5"/>
  <c r="Q53" i="5"/>
  <c r="Q52" i="5"/>
  <c r="AD29" i="5"/>
  <c r="AE29" i="5"/>
  <c r="AF29" i="5"/>
  <c r="AG29" i="5"/>
  <c r="AH29" i="5"/>
  <c r="AI29" i="5"/>
  <c r="AJ29" i="5"/>
  <c r="AJ26" i="5" s="1"/>
  <c r="AK29" i="5"/>
  <c r="AL29" i="5"/>
  <c r="AM29" i="5"/>
  <c r="AN29" i="5"/>
  <c r="AA29" i="5"/>
  <c r="AB29" i="5"/>
  <c r="AC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Z29" i="5"/>
  <c r="AD50" i="5"/>
  <c r="AC50" i="5"/>
  <c r="Z50" i="5"/>
  <c r="Z65" i="5"/>
  <c r="Z74" i="5"/>
  <c r="Z86" i="5"/>
  <c r="Z33" i="5"/>
  <c r="AW78" i="5" l="1"/>
  <c r="AW56" i="5"/>
  <c r="AW58" i="5" l="1"/>
  <c r="AX56" i="5"/>
  <c r="AW54" i="5"/>
  <c r="AX54" i="5" s="1"/>
  <c r="AM54" i="5"/>
  <c r="T54" i="5"/>
  <c r="AN56" i="5"/>
  <c r="T56" i="5"/>
  <c r="AM55" i="5"/>
  <c r="AM93" i="5"/>
  <c r="AN93" i="5" s="1"/>
  <c r="AM92" i="5"/>
  <c r="BQ92" i="5" s="1"/>
  <c r="AM91" i="5"/>
  <c r="AN91" i="5" s="1"/>
  <c r="AJ91" i="5" s="1"/>
  <c r="AM90" i="5"/>
  <c r="BQ90" i="5" s="1"/>
  <c r="AM89" i="5"/>
  <c r="AM88" i="5"/>
  <c r="AM58" i="5"/>
  <c r="AN58" i="5" s="1"/>
  <c r="AM57" i="5"/>
  <c r="AN57" i="5" s="1"/>
  <c r="AN54" i="5"/>
  <c r="AM53" i="5"/>
  <c r="AM52" i="5"/>
  <c r="AN52" i="5" s="1"/>
  <c r="T57" i="5"/>
  <c r="AO93" i="5"/>
  <c r="AT93" i="5"/>
  <c r="AY93" i="5"/>
  <c r="BD93" i="5"/>
  <c r="BL93" i="5"/>
  <c r="BM93" i="5"/>
  <c r="U93" i="5"/>
  <c r="AD93" i="5"/>
  <c r="Z93" i="5" s="1"/>
  <c r="AE93" i="5"/>
  <c r="T93" i="5"/>
  <c r="T58" i="5"/>
  <c r="AO92" i="5"/>
  <c r="AT92" i="5"/>
  <c r="AY92" i="5"/>
  <c r="BD92" i="5"/>
  <c r="BL92" i="5"/>
  <c r="BM92" i="5"/>
  <c r="U92" i="5"/>
  <c r="AD92" i="5"/>
  <c r="Z92" i="5" s="1"/>
  <c r="AE92" i="5"/>
  <c r="T92" i="5"/>
  <c r="U91" i="5"/>
  <c r="T91" i="5"/>
  <c r="AC81" i="5"/>
  <c r="AC52" i="5"/>
  <c r="AD52" i="5" s="1"/>
  <c r="AC53" i="5"/>
  <c r="AC55" i="5"/>
  <c r="AC88" i="5"/>
  <c r="AC89" i="5"/>
  <c r="AD89" i="5" s="1"/>
  <c r="Z89" i="5" s="1"/>
  <c r="T52" i="5"/>
  <c r="BQ91" i="5"/>
  <c r="BL91" i="5"/>
  <c r="BM91" i="5"/>
  <c r="BD91" i="5"/>
  <c r="AO91" i="5"/>
  <c r="AT91" i="5"/>
  <c r="AY91" i="5"/>
  <c r="AE91" i="5"/>
  <c r="AD91" i="5"/>
  <c r="Z91" i="5" s="1"/>
  <c r="BL90" i="5"/>
  <c r="AO90" i="5"/>
  <c r="AT90" i="5"/>
  <c r="AY90" i="5"/>
  <c r="BD90" i="5"/>
  <c r="Z90" i="5"/>
  <c r="U90" i="5"/>
  <c r="T90" i="5"/>
  <c r="BL89" i="5"/>
  <c r="BM89" i="5"/>
  <c r="AY89" i="5"/>
  <c r="BD89" i="5"/>
  <c r="AO89" i="5"/>
  <c r="AT89" i="5"/>
  <c r="AE89" i="5"/>
  <c r="U89" i="5"/>
  <c r="T89" i="5"/>
  <c r="BR93" i="5" l="1"/>
  <c r="BI93" i="5"/>
  <c r="AN92" i="5"/>
  <c r="BR92" i="5" s="1"/>
  <c r="BI92" i="5"/>
  <c r="BQ93" i="5"/>
  <c r="BI89" i="5"/>
  <c r="AJ93" i="5"/>
  <c r="BN92" i="5"/>
  <c r="BQ52" i="5"/>
  <c r="AN90" i="5"/>
  <c r="BR90" i="5" s="1"/>
  <c r="BN90" i="5" s="1"/>
  <c r="BR52" i="5"/>
  <c r="BI91" i="5"/>
  <c r="BR91" i="5"/>
  <c r="BN91" i="5"/>
  <c r="AN89" i="5"/>
  <c r="AJ89" i="5" s="1"/>
  <c r="BQ89" i="5"/>
  <c r="AI90" i="5"/>
  <c r="BM90" i="5" s="1"/>
  <c r="BI90" i="5" s="1"/>
  <c r="AJ92" i="5" l="1"/>
  <c r="BN93" i="5"/>
  <c r="AJ90" i="5"/>
  <c r="BR89" i="5"/>
  <c r="BN89" i="5" s="1"/>
  <c r="AE90" i="5"/>
  <c r="AN55" i="5" l="1"/>
  <c r="AD55" i="5"/>
  <c r="T55" i="5"/>
  <c r="AN88" i="5"/>
  <c r="AJ88" i="5" s="1"/>
  <c r="AC86" i="5"/>
  <c r="T88" i="5"/>
  <c r="T53" i="5"/>
  <c r="BL88" i="5"/>
  <c r="BM88" i="5"/>
  <c r="BD88" i="5"/>
  <c r="AY88" i="5"/>
  <c r="AT88" i="5"/>
  <c r="AO88" i="5"/>
  <c r="AE88" i="5"/>
  <c r="U88" i="5"/>
  <c r="AN53" i="5"/>
  <c r="AD53" i="5"/>
  <c r="BQ87" i="5"/>
  <c r="BL99" i="5"/>
  <c r="BQ99" i="5"/>
  <c r="AI97" i="5"/>
  <c r="AE97" i="5" s="1"/>
  <c r="AJ97" i="5"/>
  <c r="AO97" i="5"/>
  <c r="AT97" i="5"/>
  <c r="AY97" i="5"/>
  <c r="BD97" i="5"/>
  <c r="AI98" i="5"/>
  <c r="AE98" i="5" s="1"/>
  <c r="AJ98" i="5"/>
  <c r="AO98" i="5"/>
  <c r="AT98" i="5"/>
  <c r="AY98" i="5"/>
  <c r="BD98" i="5"/>
  <c r="AI99" i="5"/>
  <c r="AE99" i="5" s="1"/>
  <c r="AJ99" i="5"/>
  <c r="AO99" i="5"/>
  <c r="AT99" i="5"/>
  <c r="AY99" i="5"/>
  <c r="BD99" i="5"/>
  <c r="BQ88" i="5" l="1"/>
  <c r="AD88" i="5"/>
  <c r="BM99" i="5"/>
  <c r="BI99" i="5" s="1"/>
  <c r="BI88" i="5"/>
  <c r="Z88" i="5" l="1"/>
  <c r="BR88" i="5"/>
  <c r="BN88" i="5" s="1"/>
  <c r="AD99" i="5" l="1"/>
  <c r="AD98" i="5"/>
  <c r="Z98" i="5" s="1"/>
  <c r="AD97" i="5"/>
  <c r="Z97" i="5" s="1"/>
  <c r="U97" i="5"/>
  <c r="U98" i="5"/>
  <c r="U99" i="5"/>
  <c r="Q99" i="5"/>
  <c r="Q98" i="5"/>
  <c r="Q97" i="5"/>
  <c r="Z99" i="5" l="1"/>
  <c r="BR99" i="5"/>
  <c r="BN99" i="5" s="1"/>
  <c r="U52" i="5"/>
  <c r="Z52" i="5"/>
  <c r="AI52" i="5"/>
  <c r="AE52" i="5" s="1"/>
  <c r="AJ52" i="5"/>
  <c r="AO52" i="5"/>
  <c r="AT52" i="5"/>
  <c r="AY52" i="5"/>
  <c r="BD52" i="5"/>
  <c r="BL52" i="5"/>
  <c r="BM52" i="5"/>
  <c r="U53" i="5"/>
  <c r="Z53" i="5"/>
  <c r="AI53" i="5"/>
  <c r="BM53" i="5" s="1"/>
  <c r="AJ53" i="5"/>
  <c r="AO53" i="5"/>
  <c r="AT53" i="5"/>
  <c r="AY53" i="5"/>
  <c r="BD53" i="5"/>
  <c r="BL53" i="5"/>
  <c r="BQ53" i="5"/>
  <c r="BR53" i="5"/>
  <c r="U54" i="5"/>
  <c r="Z54" i="5"/>
  <c r="AI54" i="5"/>
  <c r="AE54" i="5" s="1"/>
  <c r="AJ54" i="5"/>
  <c r="AO54" i="5"/>
  <c r="AT54" i="5"/>
  <c r="AY54" i="5"/>
  <c r="BD54" i="5"/>
  <c r="BL54" i="5"/>
  <c r="BQ54" i="5"/>
  <c r="BR54" i="5"/>
  <c r="U55" i="5"/>
  <c r="Z55" i="5"/>
  <c r="AI55" i="5"/>
  <c r="BM55" i="5" s="1"/>
  <c r="AJ55" i="5"/>
  <c r="AO55" i="5"/>
  <c r="AT55" i="5"/>
  <c r="AY55" i="5"/>
  <c r="BD55" i="5"/>
  <c r="BL55" i="5"/>
  <c r="BQ55" i="5"/>
  <c r="BR55" i="5"/>
  <c r="U56" i="5"/>
  <c r="Z56" i="5"/>
  <c r="AI56" i="5"/>
  <c r="AE56" i="5" s="1"/>
  <c r="AJ56" i="5"/>
  <c r="AO56" i="5"/>
  <c r="AT56" i="5"/>
  <c r="AY56" i="5"/>
  <c r="BD56" i="5"/>
  <c r="BL56" i="5"/>
  <c r="BQ56" i="5"/>
  <c r="BR56" i="5"/>
  <c r="U57" i="5"/>
  <c r="Z57" i="5"/>
  <c r="AE57" i="5"/>
  <c r="AJ57" i="5"/>
  <c r="AO57" i="5"/>
  <c r="AT57" i="5"/>
  <c r="AY57" i="5"/>
  <c r="BD57" i="5"/>
  <c r="BL57" i="5"/>
  <c r="BQ57" i="5"/>
  <c r="BR57" i="5"/>
  <c r="U58" i="5"/>
  <c r="Z58" i="5"/>
  <c r="AI58" i="5"/>
  <c r="BM58" i="5" s="1"/>
  <c r="AJ58" i="5"/>
  <c r="AO58" i="5"/>
  <c r="AT58" i="5"/>
  <c r="AY58" i="5"/>
  <c r="BD58" i="5"/>
  <c r="BL58" i="5"/>
  <c r="BQ58" i="5"/>
  <c r="BR58" i="5"/>
  <c r="BR73" i="5"/>
  <c r="BQ73" i="5"/>
  <c r="BR72" i="5"/>
  <c r="BQ72" i="5"/>
  <c r="BR71" i="5"/>
  <c r="BQ71" i="5"/>
  <c r="BR70" i="5"/>
  <c r="BQ70" i="5"/>
  <c r="BR69" i="5"/>
  <c r="BQ69" i="5"/>
  <c r="BR68" i="5"/>
  <c r="BQ68" i="5"/>
  <c r="BR67" i="5"/>
  <c r="BQ67" i="5"/>
  <c r="BQ63" i="5"/>
  <c r="BR63" i="5"/>
  <c r="BQ64" i="5"/>
  <c r="BR64" i="5"/>
  <c r="BL63" i="5"/>
  <c r="BM63" i="5"/>
  <c r="BL64" i="5"/>
  <c r="BM64" i="5"/>
  <c r="BM68" i="5"/>
  <c r="BM69" i="5"/>
  <c r="BM70" i="5"/>
  <c r="BM71" i="5"/>
  <c r="BM72" i="5"/>
  <c r="BM73" i="5"/>
  <c r="BL68" i="5"/>
  <c r="BL69" i="5"/>
  <c r="BL70" i="5"/>
  <c r="BL71" i="5"/>
  <c r="BL72" i="5"/>
  <c r="BL73" i="5"/>
  <c r="BM67" i="5"/>
  <c r="BL67" i="5"/>
  <c r="BQ82" i="5"/>
  <c r="BR82" i="5"/>
  <c r="BQ83" i="5"/>
  <c r="BR83" i="5"/>
  <c r="BQ84" i="5"/>
  <c r="BR84" i="5"/>
  <c r="BQ85" i="5"/>
  <c r="BR85" i="5"/>
  <c r="BM85" i="5"/>
  <c r="BM84" i="5"/>
  <c r="BM83" i="5"/>
  <c r="BM82" i="5"/>
  <c r="BL85" i="5"/>
  <c r="BL84" i="5"/>
  <c r="BL83" i="5"/>
  <c r="BL82" i="5"/>
  <c r="AM74" i="5"/>
  <c r="AD75" i="5"/>
  <c r="BN57" i="5" l="1"/>
  <c r="BN58" i="5"/>
  <c r="BM57" i="5"/>
  <c r="BI57" i="5" s="1"/>
  <c r="BM56" i="5"/>
  <c r="BI56" i="5" s="1"/>
  <c r="AE53" i="5"/>
  <c r="BI52" i="5"/>
  <c r="BM54" i="5"/>
  <c r="BI54" i="5" s="1"/>
  <c r="BN55" i="5"/>
  <c r="BN53" i="5"/>
  <c r="BI53" i="5"/>
  <c r="BI58" i="5"/>
  <c r="BI55" i="5"/>
  <c r="AE58" i="5"/>
  <c r="AE55" i="5"/>
  <c r="BN54" i="5"/>
  <c r="BN56" i="5"/>
  <c r="BN52" i="5"/>
  <c r="AN61" i="5" l="1"/>
  <c r="AD61" i="5"/>
  <c r="AD51" i="5" s="1"/>
  <c r="AD96" i="5" l="1"/>
  <c r="BQ96" i="5"/>
  <c r="AT96" i="5"/>
  <c r="AY96" i="5"/>
  <c r="BD96" i="5"/>
  <c r="AO96" i="5"/>
  <c r="AJ96" i="5"/>
  <c r="U96" i="5"/>
  <c r="AI96" i="5"/>
  <c r="AE96" i="5" s="1"/>
  <c r="BD94" i="5"/>
  <c r="BD95" i="5"/>
  <c r="AO94" i="5"/>
  <c r="AT94" i="5"/>
  <c r="AY94" i="5"/>
  <c r="AO95" i="5"/>
  <c r="AT95" i="5"/>
  <c r="AY95" i="5"/>
  <c r="AN95" i="5"/>
  <c r="AJ95" i="5" s="1"/>
  <c r="AJ94" i="5"/>
  <c r="AI94" i="5"/>
  <c r="AE94" i="5" s="1"/>
  <c r="AI95" i="5"/>
  <c r="BM95" i="5" s="1"/>
  <c r="AD94" i="5"/>
  <c r="AD95" i="5"/>
  <c r="Z95" i="5" s="1"/>
  <c r="U94" i="5"/>
  <c r="U95" i="5"/>
  <c r="BL94" i="5"/>
  <c r="BQ94" i="5"/>
  <c r="BL95" i="5"/>
  <c r="BQ95" i="5"/>
  <c r="BL96" i="5"/>
  <c r="BL97" i="5"/>
  <c r="BM97" i="5"/>
  <c r="BQ97" i="5"/>
  <c r="BR97" i="5"/>
  <c r="BL98" i="5"/>
  <c r="BM98" i="5"/>
  <c r="BQ98" i="5"/>
  <c r="BR98" i="5"/>
  <c r="BL87" i="5"/>
  <c r="AD87" i="5"/>
  <c r="BR62" i="5"/>
  <c r="BQ62" i="5"/>
  <c r="BL62" i="5"/>
  <c r="BQ66" i="5"/>
  <c r="BM66" i="5"/>
  <c r="BL66" i="5"/>
  <c r="AD66" i="5"/>
  <c r="BR66" i="5" s="1"/>
  <c r="BI66" i="5" l="1"/>
  <c r="BN62" i="5"/>
  <c r="BR87" i="5"/>
  <c r="Z87" i="5"/>
  <c r="BR94" i="5"/>
  <c r="AD86" i="5"/>
  <c r="BQ86" i="5"/>
  <c r="BL86" i="5"/>
  <c r="BN97" i="5"/>
  <c r="BN66" i="5"/>
  <c r="BN87" i="5"/>
  <c r="BM96" i="5"/>
  <c r="BI96" i="5" s="1"/>
  <c r="BI97" i="5"/>
  <c r="BN98" i="5"/>
  <c r="BI98" i="5"/>
  <c r="BR96" i="5"/>
  <c r="BN96" i="5" s="1"/>
  <c r="BN94" i="5"/>
  <c r="BM94" i="5"/>
  <c r="AE95" i="5"/>
  <c r="BR95" i="5"/>
  <c r="BN95" i="5" s="1"/>
  <c r="Z94" i="5"/>
  <c r="BI95" i="5"/>
  <c r="BQ61" i="5"/>
  <c r="BL61" i="5"/>
  <c r="BM61" i="5"/>
  <c r="AT61" i="5"/>
  <c r="AY61" i="5"/>
  <c r="BD61" i="5"/>
  <c r="AO61" i="5"/>
  <c r="AJ61" i="5"/>
  <c r="AE61" i="5"/>
  <c r="BR61" i="5"/>
  <c r="U61" i="5"/>
  <c r="BQ60" i="5"/>
  <c r="BR60" i="5"/>
  <c r="BQ81" i="5"/>
  <c r="AD81" i="5"/>
  <c r="AC80" i="5"/>
  <c r="AD80" i="5" s="1"/>
  <c r="AC79" i="5"/>
  <c r="AD79" i="5" s="1"/>
  <c r="BI94" i="5" l="1"/>
  <c r="BR86" i="5"/>
  <c r="BQ79" i="5"/>
  <c r="BI61" i="5"/>
  <c r="BN61" i="5"/>
  <c r="Z80" i="5"/>
  <c r="BQ80" i="5"/>
  <c r="BN60" i="5"/>
  <c r="Z96" i="5"/>
  <c r="Z61" i="5"/>
  <c r="BQ78" i="5"/>
  <c r="BL78" i="5"/>
  <c r="BM78" i="5"/>
  <c r="BH78" i="5"/>
  <c r="BD78" i="5" s="1"/>
  <c r="AY78" i="5"/>
  <c r="AX78" i="5"/>
  <c r="AT78" i="5" s="1"/>
  <c r="AO78" i="5"/>
  <c r="AN78" i="5"/>
  <c r="AJ78" i="5" s="1"/>
  <c r="AE78" i="5"/>
  <c r="AD78" i="5"/>
  <c r="U78" i="5"/>
  <c r="BL77" i="5"/>
  <c r="BM77" i="5"/>
  <c r="BQ77" i="5"/>
  <c r="AY77" i="5"/>
  <c r="BD77" i="5"/>
  <c r="AX77" i="5"/>
  <c r="AO77" i="5"/>
  <c r="U77" i="5"/>
  <c r="Z77" i="5"/>
  <c r="AE77" i="5"/>
  <c r="AN77" i="5"/>
  <c r="AJ77" i="5" s="1"/>
  <c r="BQ75" i="5"/>
  <c r="BM75" i="5"/>
  <c r="BL75" i="5"/>
  <c r="BR75" i="5"/>
  <c r="Q75" i="5"/>
  <c r="BI78" i="5" l="1"/>
  <c r="BI75" i="5"/>
  <c r="BI77" i="5"/>
  <c r="BR77" i="5"/>
  <c r="BN77" i="5" s="1"/>
  <c r="BR78" i="5"/>
  <c r="BN78" i="5" s="1"/>
  <c r="AT77" i="5"/>
  <c r="Z78" i="5"/>
  <c r="BN75" i="5"/>
  <c r="BQ76" i="5" l="1"/>
  <c r="BM76" i="5"/>
  <c r="BL76" i="5"/>
  <c r="AN76" i="5"/>
  <c r="AJ76" i="5" s="1"/>
  <c r="U76" i="5"/>
  <c r="Z76" i="5"/>
  <c r="AE76" i="5"/>
  <c r="AO76" i="5"/>
  <c r="AT76" i="5"/>
  <c r="AY76" i="5"/>
  <c r="BD76" i="5"/>
  <c r="BI76" i="5" l="1"/>
  <c r="BR76" i="5"/>
  <c r="BN76" i="5" s="1"/>
  <c r="BR59" i="5"/>
  <c r="BQ59" i="5"/>
  <c r="BL60" i="5"/>
  <c r="BL59" i="5"/>
  <c r="BL51" i="5" s="1"/>
  <c r="BD87" i="5" l="1"/>
  <c r="BH86" i="5"/>
  <c r="BH33" i="5" s="1"/>
  <c r="BG86" i="5"/>
  <c r="BG33" i="5" s="1"/>
  <c r="BF86" i="5"/>
  <c r="BF33" i="5" s="1"/>
  <c r="BE86" i="5"/>
  <c r="BE33" i="5" s="1"/>
  <c r="BD85" i="5"/>
  <c r="BD84" i="5"/>
  <c r="BD83" i="5"/>
  <c r="BD82" i="5"/>
  <c r="BH81" i="5"/>
  <c r="BD81" i="5" s="1"/>
  <c r="BH80" i="5"/>
  <c r="BD80" i="5" s="1"/>
  <c r="BH79" i="5"/>
  <c r="BD75" i="5"/>
  <c r="BG74" i="5"/>
  <c r="BG31" i="5" s="1"/>
  <c r="BF74" i="5"/>
  <c r="BE74" i="5"/>
  <c r="BD73" i="5"/>
  <c r="BD72" i="5"/>
  <c r="BD71" i="5"/>
  <c r="BD70" i="5"/>
  <c r="BD69" i="5"/>
  <c r="BD68" i="5"/>
  <c r="BD67" i="5"/>
  <c r="BD66" i="5"/>
  <c r="BD65" i="5" s="1"/>
  <c r="BH65" i="5"/>
  <c r="BG65" i="5"/>
  <c r="BF65" i="5"/>
  <c r="BE65" i="5"/>
  <c r="BD64" i="5"/>
  <c r="BD63" i="5"/>
  <c r="BD62" i="5"/>
  <c r="BD60" i="5"/>
  <c r="BD59" i="5"/>
  <c r="BH51" i="5"/>
  <c r="BH50" i="5" s="1"/>
  <c r="BG51" i="5"/>
  <c r="BF51" i="5"/>
  <c r="BE51" i="5"/>
  <c r="BG49" i="5"/>
  <c r="BD49" i="5" s="1"/>
  <c r="BG48" i="5"/>
  <c r="BD48" i="5" s="1"/>
  <c r="BG47" i="5"/>
  <c r="BD47" i="5" s="1"/>
  <c r="BG46" i="5"/>
  <c r="BD46" i="5" s="1"/>
  <c r="BG45" i="5"/>
  <c r="BD45" i="5" s="1"/>
  <c r="BG44" i="5"/>
  <c r="BD44" i="5" s="1"/>
  <c r="BG43" i="5"/>
  <c r="BD43" i="5" s="1"/>
  <c r="BG42" i="5"/>
  <c r="BD42" i="5" s="1"/>
  <c r="BG41" i="5"/>
  <c r="BD41" i="5" s="1"/>
  <c r="BG40" i="5"/>
  <c r="BD40" i="5" s="1"/>
  <c r="BG39" i="5"/>
  <c r="BD39" i="5" s="1"/>
  <c r="BG38" i="5"/>
  <c r="BD38" i="5" s="1"/>
  <c r="BG37" i="5"/>
  <c r="BD37" i="5" s="1"/>
  <c r="BG36" i="5"/>
  <c r="BD36" i="5" s="1"/>
  <c r="BG35" i="5"/>
  <c r="BD35" i="5" s="1"/>
  <c r="AY87" i="5"/>
  <c r="BC86" i="5"/>
  <c r="BC33" i="5" s="1"/>
  <c r="BB86" i="5"/>
  <c r="BB33" i="5" s="1"/>
  <c r="BA86" i="5"/>
  <c r="BA33" i="5" s="1"/>
  <c r="AZ86" i="5"/>
  <c r="AZ33" i="5" s="1"/>
  <c r="AY85" i="5"/>
  <c r="AY84" i="5"/>
  <c r="AY83" i="5"/>
  <c r="AY82" i="5"/>
  <c r="BC81" i="5"/>
  <c r="AY81" i="5" s="1"/>
  <c r="BC80" i="5"/>
  <c r="AY80" i="5" s="1"/>
  <c r="BC79" i="5"/>
  <c r="AY75" i="5"/>
  <c r="BB74" i="5"/>
  <c r="BB31" i="5" s="1"/>
  <c r="BA74" i="5"/>
  <c r="AZ74" i="5"/>
  <c r="AY73" i="5"/>
  <c r="AY72" i="5"/>
  <c r="AY71" i="5"/>
  <c r="AY70" i="5"/>
  <c r="AY69" i="5"/>
  <c r="AY68" i="5"/>
  <c r="AY67" i="5"/>
  <c r="AY66" i="5"/>
  <c r="AY65" i="5" s="1"/>
  <c r="BC65" i="5"/>
  <c r="BB65" i="5"/>
  <c r="BA65" i="5"/>
  <c r="AZ65" i="5"/>
  <c r="AY64" i="5"/>
  <c r="AY63" i="5"/>
  <c r="AY62" i="5"/>
  <c r="AY60" i="5"/>
  <c r="AY59" i="5"/>
  <c r="BC51" i="5"/>
  <c r="BB51" i="5"/>
  <c r="BA51" i="5"/>
  <c r="AZ51" i="5"/>
  <c r="BB49" i="5"/>
  <c r="AY49" i="5" s="1"/>
  <c r="BB48" i="5"/>
  <c r="AY48" i="5" s="1"/>
  <c r="BB47" i="5"/>
  <c r="AY47" i="5" s="1"/>
  <c r="BB46" i="5"/>
  <c r="AY46" i="5" s="1"/>
  <c r="BB45" i="5"/>
  <c r="AY45" i="5" s="1"/>
  <c r="BB44" i="5"/>
  <c r="AY44" i="5" s="1"/>
  <c r="BB43" i="5"/>
  <c r="AY43" i="5" s="1"/>
  <c r="BB42" i="5"/>
  <c r="AY42" i="5" s="1"/>
  <c r="BB41" i="5"/>
  <c r="AY41" i="5" s="1"/>
  <c r="BB40" i="5"/>
  <c r="AY40" i="5" s="1"/>
  <c r="BB39" i="5"/>
  <c r="AY39" i="5" s="1"/>
  <c r="BB38" i="5"/>
  <c r="AY38" i="5" s="1"/>
  <c r="BB37" i="5"/>
  <c r="AY37" i="5" s="1"/>
  <c r="BB36" i="5"/>
  <c r="AY36" i="5" s="1"/>
  <c r="BB35" i="5"/>
  <c r="AY35" i="5" s="1"/>
  <c r="AT87" i="5"/>
  <c r="AX86" i="5"/>
  <c r="AX33" i="5" s="1"/>
  <c r="AW86" i="5"/>
  <c r="AW33" i="5" s="1"/>
  <c r="AV86" i="5"/>
  <c r="AV33" i="5" s="1"/>
  <c r="AU86" i="5"/>
  <c r="AU33" i="5" s="1"/>
  <c r="AT85" i="5"/>
  <c r="AT84" i="5"/>
  <c r="AT83" i="5"/>
  <c r="AT82" i="5"/>
  <c r="AX81" i="5"/>
  <c r="AT81" i="5" s="1"/>
  <c r="AX80" i="5"/>
  <c r="AT80" i="5" s="1"/>
  <c r="AX79" i="5"/>
  <c r="AT75" i="5"/>
  <c r="AW74" i="5"/>
  <c r="AW31" i="5" s="1"/>
  <c r="AV74" i="5"/>
  <c r="AU74" i="5"/>
  <c r="AT73" i="5"/>
  <c r="AT72" i="5"/>
  <c r="AT71" i="5"/>
  <c r="AT70" i="5"/>
  <c r="AT69" i="5"/>
  <c r="AT68" i="5"/>
  <c r="AT67" i="5"/>
  <c r="AT66" i="5"/>
  <c r="AT65" i="5" s="1"/>
  <c r="AX65" i="5"/>
  <c r="AW65" i="5"/>
  <c r="AV65" i="5"/>
  <c r="AU65" i="5"/>
  <c r="AT64" i="5"/>
  <c r="AT63" i="5"/>
  <c r="AT62" i="5"/>
  <c r="AT60" i="5"/>
  <c r="AT59" i="5"/>
  <c r="AX51" i="5"/>
  <c r="AW51" i="5"/>
  <c r="AV51" i="5"/>
  <c r="AU51" i="5"/>
  <c r="AW49" i="5"/>
  <c r="AT49" i="5" s="1"/>
  <c r="AW48" i="5"/>
  <c r="AT48" i="5" s="1"/>
  <c r="AW47" i="5"/>
  <c r="AT47" i="5" s="1"/>
  <c r="AW46" i="5"/>
  <c r="AT46" i="5" s="1"/>
  <c r="AW45" i="5"/>
  <c r="AT45" i="5" s="1"/>
  <c r="AW44" i="5"/>
  <c r="AT44" i="5" s="1"/>
  <c r="AW43" i="5"/>
  <c r="AT43" i="5" s="1"/>
  <c r="AW42" i="5"/>
  <c r="AT42" i="5" s="1"/>
  <c r="AW41" i="5"/>
  <c r="AT41" i="5" s="1"/>
  <c r="AW40" i="5"/>
  <c r="AT40" i="5" s="1"/>
  <c r="AW39" i="5"/>
  <c r="AT39" i="5" s="1"/>
  <c r="AW38" i="5"/>
  <c r="AT38" i="5" s="1"/>
  <c r="AW37" i="5"/>
  <c r="AT37" i="5" s="1"/>
  <c r="AW36" i="5"/>
  <c r="AT36" i="5" s="1"/>
  <c r="AW35" i="5"/>
  <c r="AT35" i="5" s="1"/>
  <c r="AO87" i="5"/>
  <c r="AS86" i="5"/>
  <c r="AS33" i="5" s="1"/>
  <c r="AR86" i="5"/>
  <c r="AR33" i="5" s="1"/>
  <c r="AQ86" i="5"/>
  <c r="AQ33" i="5" s="1"/>
  <c r="AP86" i="5"/>
  <c r="AP33" i="5" s="1"/>
  <c r="AO85" i="5"/>
  <c r="AO84" i="5"/>
  <c r="AO83" i="5"/>
  <c r="AO82" i="5"/>
  <c r="AS81" i="5"/>
  <c r="AO81" i="5" s="1"/>
  <c r="AS80" i="5"/>
  <c r="AO80" i="5" s="1"/>
  <c r="AS79" i="5"/>
  <c r="AO79" i="5" s="1"/>
  <c r="AO75" i="5"/>
  <c r="AR74" i="5"/>
  <c r="AR31" i="5" s="1"/>
  <c r="AQ74" i="5"/>
  <c r="AP74" i="5"/>
  <c r="AO73" i="5"/>
  <c r="AO72" i="5"/>
  <c r="AO71" i="5"/>
  <c r="AO70" i="5"/>
  <c r="AO69" i="5"/>
  <c r="AO68" i="5"/>
  <c r="AO67" i="5"/>
  <c r="AO66" i="5"/>
  <c r="AO65" i="5" s="1"/>
  <c r="AS65" i="5"/>
  <c r="AR65" i="5"/>
  <c r="AQ65" i="5"/>
  <c r="AP65" i="5"/>
  <c r="AO64" i="5"/>
  <c r="AO63" i="5"/>
  <c r="AO62" i="5"/>
  <c r="AO60" i="5"/>
  <c r="AO59" i="5"/>
  <c r="AS51" i="5"/>
  <c r="AR51" i="5"/>
  <c r="AQ51" i="5"/>
  <c r="AP51" i="5"/>
  <c r="AR49" i="5"/>
  <c r="AO49" i="5" s="1"/>
  <c r="AR48" i="5"/>
  <c r="AO48" i="5" s="1"/>
  <c r="AR47" i="5"/>
  <c r="AO47" i="5" s="1"/>
  <c r="AR46" i="5"/>
  <c r="AO46" i="5" s="1"/>
  <c r="AR45" i="5"/>
  <c r="AO45" i="5" s="1"/>
  <c r="AR44" i="5"/>
  <c r="AO44" i="5" s="1"/>
  <c r="AR43" i="5"/>
  <c r="AO43" i="5" s="1"/>
  <c r="AR42" i="5"/>
  <c r="AO42" i="5" s="1"/>
  <c r="AR41" i="5"/>
  <c r="AO41" i="5" s="1"/>
  <c r="AR40" i="5"/>
  <c r="AO40" i="5" s="1"/>
  <c r="AR39" i="5"/>
  <c r="AO39" i="5" s="1"/>
  <c r="AR38" i="5"/>
  <c r="AO38" i="5" s="1"/>
  <c r="AR37" i="5"/>
  <c r="AO37" i="5" s="1"/>
  <c r="AR36" i="5"/>
  <c r="AO36" i="5" s="1"/>
  <c r="AR35" i="5"/>
  <c r="AO35" i="5" s="1"/>
  <c r="AJ87" i="5"/>
  <c r="AN86" i="5"/>
  <c r="AN33" i="5" s="1"/>
  <c r="AM86" i="5"/>
  <c r="AM33" i="5" s="1"/>
  <c r="AL86" i="5"/>
  <c r="AL33" i="5" s="1"/>
  <c r="AK86" i="5"/>
  <c r="AK33" i="5" s="1"/>
  <c r="AJ85" i="5"/>
  <c r="AJ84" i="5"/>
  <c r="AJ83" i="5"/>
  <c r="AJ82" i="5"/>
  <c r="AN81" i="5"/>
  <c r="AN80" i="5"/>
  <c r="AN79" i="5"/>
  <c r="AJ75" i="5"/>
  <c r="AM31" i="5"/>
  <c r="AL74" i="5"/>
  <c r="AK74" i="5"/>
  <c r="AJ73" i="5"/>
  <c r="AJ72" i="5"/>
  <c r="AJ71" i="5"/>
  <c r="AJ70" i="5"/>
  <c r="AJ69" i="5"/>
  <c r="AJ68" i="5"/>
  <c r="AJ67" i="5"/>
  <c r="AJ66" i="5"/>
  <c r="AJ65" i="5" s="1"/>
  <c r="AN65" i="5"/>
  <c r="AM65" i="5"/>
  <c r="AL65" i="5"/>
  <c r="AK65" i="5"/>
  <c r="AJ64" i="5"/>
  <c r="AJ63" i="5"/>
  <c r="AJ62" i="5"/>
  <c r="AJ60" i="5"/>
  <c r="AJ59" i="5"/>
  <c r="AN51" i="5"/>
  <c r="AM51" i="5"/>
  <c r="AL51" i="5"/>
  <c r="AK51" i="5"/>
  <c r="AM49" i="5"/>
  <c r="AJ49" i="5" s="1"/>
  <c r="AM48" i="5"/>
  <c r="AJ48" i="5" s="1"/>
  <c r="AM47" i="5"/>
  <c r="AJ47" i="5" s="1"/>
  <c r="AM46" i="5"/>
  <c r="AJ46" i="5" s="1"/>
  <c r="AM45" i="5"/>
  <c r="AJ45" i="5" s="1"/>
  <c r="AM44" i="5"/>
  <c r="AJ44" i="5" s="1"/>
  <c r="AM43" i="5"/>
  <c r="AJ43" i="5" s="1"/>
  <c r="AM42" i="5"/>
  <c r="AJ42" i="5" s="1"/>
  <c r="AM41" i="5"/>
  <c r="AJ41" i="5" s="1"/>
  <c r="AM40" i="5"/>
  <c r="AJ40" i="5" s="1"/>
  <c r="AM39" i="5"/>
  <c r="AJ39" i="5" s="1"/>
  <c r="AM38" i="5"/>
  <c r="AJ38" i="5" s="1"/>
  <c r="AM37" i="5"/>
  <c r="AJ37" i="5" s="1"/>
  <c r="AM36" i="5"/>
  <c r="AJ36" i="5" s="1"/>
  <c r="AM35" i="5"/>
  <c r="AJ35" i="5" s="1"/>
  <c r="AD33" i="5"/>
  <c r="AC33" i="5"/>
  <c r="AB86" i="5"/>
  <c r="AB33" i="5" s="1"/>
  <c r="AA86" i="5"/>
  <c r="AA33" i="5" s="1"/>
  <c r="Z85" i="5"/>
  <c r="Z84" i="5"/>
  <c r="Z83" i="5"/>
  <c r="Z82" i="5"/>
  <c r="Z81" i="5"/>
  <c r="Z79" i="5"/>
  <c r="Z75" i="5"/>
  <c r="AC74" i="5"/>
  <c r="AC31" i="5" s="1"/>
  <c r="AB74" i="5"/>
  <c r="AA74" i="5"/>
  <c r="Z73" i="5"/>
  <c r="Z72" i="5"/>
  <c r="Z71" i="5"/>
  <c r="Z70" i="5"/>
  <c r="Z69" i="5"/>
  <c r="Z68" i="5"/>
  <c r="Z67" i="5"/>
  <c r="Z66" i="5"/>
  <c r="AD65" i="5"/>
  <c r="AC65" i="5"/>
  <c r="AB65" i="5"/>
  <c r="AA65" i="5"/>
  <c r="Z64" i="5"/>
  <c r="Z63" i="5"/>
  <c r="Z62" i="5"/>
  <c r="Z60" i="5"/>
  <c r="Z59" i="5"/>
  <c r="AC51" i="5"/>
  <c r="AB51" i="5"/>
  <c r="AA51" i="5"/>
  <c r="AC49" i="5"/>
  <c r="Z49" i="5" s="1"/>
  <c r="AC48" i="5"/>
  <c r="Z48" i="5" s="1"/>
  <c r="AC47" i="5"/>
  <c r="Z47" i="5" s="1"/>
  <c r="AC46" i="5"/>
  <c r="Z46" i="5" s="1"/>
  <c r="AC45" i="5"/>
  <c r="Z45" i="5" s="1"/>
  <c r="AC44" i="5"/>
  <c r="Z44" i="5" s="1"/>
  <c r="AC43" i="5"/>
  <c r="Z43" i="5" s="1"/>
  <c r="AC42" i="5"/>
  <c r="Z42" i="5" s="1"/>
  <c r="AC41" i="5"/>
  <c r="Z41" i="5" s="1"/>
  <c r="AC40" i="5"/>
  <c r="Z40" i="5" s="1"/>
  <c r="AC39" i="5"/>
  <c r="Z39" i="5" s="1"/>
  <c r="AC38" i="5"/>
  <c r="Z38" i="5" s="1"/>
  <c r="AC37" i="5"/>
  <c r="Z37" i="5" s="1"/>
  <c r="AC36" i="5"/>
  <c r="Z36" i="5" s="1"/>
  <c r="AC35" i="5"/>
  <c r="Z35" i="5" s="1"/>
  <c r="AY51" i="5" l="1"/>
  <c r="BG50" i="5"/>
  <c r="AT51" i="5"/>
  <c r="BB50" i="5"/>
  <c r="AO51" i="5"/>
  <c r="Z51" i="5"/>
  <c r="BC50" i="5"/>
  <c r="AW50" i="5"/>
  <c r="AR50" i="5"/>
  <c r="AX50" i="5"/>
  <c r="AM50" i="5"/>
  <c r="AS50" i="5"/>
  <c r="AN50" i="5"/>
  <c r="AJ51" i="5"/>
  <c r="BR79" i="5"/>
  <c r="BN79" i="5" s="1"/>
  <c r="AJ81" i="5"/>
  <c r="BR81" i="5"/>
  <c r="BN81" i="5" s="1"/>
  <c r="BD51" i="5"/>
  <c r="AJ80" i="5"/>
  <c r="BR80" i="5"/>
  <c r="BN80" i="5" s="1"/>
  <c r="AN74" i="5"/>
  <c r="AN31" i="5" s="1"/>
  <c r="BD79" i="5"/>
  <c r="BD74" i="5" s="1"/>
  <c r="BD31" i="5" s="1"/>
  <c r="AY79" i="5"/>
  <c r="AY74" i="5" s="1"/>
  <c r="AY31" i="5" s="1"/>
  <c r="BC74" i="5"/>
  <c r="AX74" i="5"/>
  <c r="AX31" i="5" s="1"/>
  <c r="AT79" i="5"/>
  <c r="AT74" i="5" s="1"/>
  <c r="AT31" i="5" s="1"/>
  <c r="AJ79" i="5"/>
  <c r="BB34" i="5"/>
  <c r="AJ86" i="5"/>
  <c r="AJ33" i="5" s="1"/>
  <c r="AO86" i="5"/>
  <c r="AO33" i="5" s="1"/>
  <c r="AT86" i="5"/>
  <c r="AT33" i="5" s="1"/>
  <c r="AY86" i="5"/>
  <c r="AY33" i="5" s="1"/>
  <c r="BH74" i="5"/>
  <c r="BH31" i="5" s="1"/>
  <c r="BD86" i="5"/>
  <c r="BD33" i="5" s="1"/>
  <c r="AO74" i="5"/>
  <c r="AO31" i="5" s="1"/>
  <c r="BG26" i="5"/>
  <c r="BD50" i="5"/>
  <c r="AS74" i="5"/>
  <c r="AS31" i="5" s="1"/>
  <c r="Z31" i="5"/>
  <c r="AD74" i="5"/>
  <c r="AD31" i="5" s="1"/>
  <c r="AM34" i="5" l="1"/>
  <c r="AR26" i="5"/>
  <c r="BB26" i="5"/>
  <c r="AW26" i="5"/>
  <c r="AC26" i="5"/>
  <c r="BG34" i="5"/>
  <c r="AN26" i="5"/>
  <c r="BC34" i="5"/>
  <c r="AW34" i="5"/>
  <c r="AT50" i="5"/>
  <c r="AY50" i="5"/>
  <c r="AC34" i="5"/>
  <c r="AR34" i="5"/>
  <c r="AJ74" i="5"/>
  <c r="AJ31" i="5" s="1"/>
  <c r="AJ50" i="5"/>
  <c r="AM26" i="5"/>
  <c r="AO50" i="5"/>
  <c r="AX34" i="5"/>
  <c r="AN34" i="5"/>
  <c r="AX26" i="5"/>
  <c r="BC31" i="5"/>
  <c r="BC26" i="5" s="1"/>
  <c r="BH26" i="5"/>
  <c r="AS34" i="5"/>
  <c r="AS26" i="5"/>
  <c r="BH34" i="5"/>
  <c r="BD26" i="5"/>
  <c r="BD34" i="5"/>
  <c r="AD34" i="5"/>
  <c r="AD26" i="5"/>
  <c r="AY26" i="5" l="1"/>
  <c r="AO26" i="5"/>
  <c r="Z26" i="5"/>
  <c r="AT26" i="5"/>
  <c r="AY34" i="5"/>
  <c r="AT34" i="5"/>
  <c r="Z34" i="5"/>
  <c r="AO34" i="5"/>
  <c r="AJ34" i="5"/>
  <c r="AI59" i="5"/>
  <c r="BM59" i="5" s="1"/>
  <c r="BI59" i="5" s="1"/>
  <c r="U59" i="5"/>
  <c r="AE59" i="5" l="1"/>
  <c r="BN59" i="5"/>
  <c r="AI87" i="5"/>
  <c r="O51" i="5"/>
  <c r="P74" i="5"/>
  <c r="P51" i="5"/>
  <c r="BO86" i="5"/>
  <c r="BP86" i="5"/>
  <c r="AI60" i="5"/>
  <c r="AI62" i="5"/>
  <c r="S51" i="5"/>
  <c r="S50" i="5" s="1"/>
  <c r="R51" i="5"/>
  <c r="R50" i="5" s="1"/>
  <c r="BM87" i="5" l="1"/>
  <c r="AE87" i="5"/>
  <c r="BN86" i="5"/>
  <c r="AE62" i="5"/>
  <c r="BM62" i="5"/>
  <c r="BI62" i="5" s="1"/>
  <c r="AE60" i="5"/>
  <c r="BM60" i="5"/>
  <c r="BI63" i="5"/>
  <c r="BN82" i="5"/>
  <c r="BI87" i="5" l="1"/>
  <c r="BM86" i="5"/>
  <c r="R74" i="5"/>
  <c r="S74" i="5"/>
  <c r="O74" i="5"/>
  <c r="AE81" i="5"/>
  <c r="X81" i="5"/>
  <c r="BL81" i="5" s="1"/>
  <c r="AE80" i="5"/>
  <c r="X80" i="5"/>
  <c r="AE79" i="5"/>
  <c r="X79" i="5"/>
  <c r="BL79" i="5" s="1"/>
  <c r="Y81" i="5" l="1"/>
  <c r="Y80" i="5"/>
  <c r="BL80" i="5"/>
  <c r="BL74" i="5" s="1"/>
  <c r="X74" i="5"/>
  <c r="Y79" i="5"/>
  <c r="U80" i="5" l="1"/>
  <c r="BM80" i="5"/>
  <c r="BI80" i="5" s="1"/>
  <c r="U79" i="5"/>
  <c r="BM79" i="5"/>
  <c r="BI79" i="5" s="1"/>
  <c r="U81" i="5"/>
  <c r="BM81" i="5"/>
  <c r="BI81" i="5" s="1"/>
  <c r="Y74" i="5"/>
  <c r="BI73" i="5"/>
  <c r="Q74" i="5"/>
  <c r="V74" i="5" l="1"/>
  <c r="W74" i="5"/>
  <c r="AF74" i="5"/>
  <c r="AG74" i="5"/>
  <c r="AH74" i="5"/>
  <c r="AI74" i="5"/>
  <c r="BJ74" i="5"/>
  <c r="BK74" i="5"/>
  <c r="BO74" i="5"/>
  <c r="BP74" i="5"/>
  <c r="AE66" i="5" l="1"/>
  <c r="U66" i="5"/>
  <c r="U65" i="5" l="1"/>
  <c r="V65" i="5"/>
  <c r="V29" i="5" s="1"/>
  <c r="W65" i="5"/>
  <c r="W29" i="5" s="1"/>
  <c r="X65" i="5"/>
  <c r="Y65" i="5"/>
  <c r="AE65" i="5"/>
  <c r="AF65" i="5"/>
  <c r="AG65" i="5"/>
  <c r="AH65" i="5"/>
  <c r="AI65" i="5"/>
  <c r="BI65" i="5"/>
  <c r="BJ65" i="5"/>
  <c r="BK65" i="5"/>
  <c r="BL65" i="5"/>
  <c r="BL50" i="5" s="1"/>
  <c r="BM65" i="5"/>
  <c r="BO65" i="5"/>
  <c r="BP65" i="5"/>
  <c r="P65" i="5"/>
  <c r="Q65" i="5"/>
  <c r="R65" i="5"/>
  <c r="R29" i="5" s="1"/>
  <c r="S65" i="5"/>
  <c r="S29" i="5" s="1"/>
  <c r="T65" i="5"/>
  <c r="O65" i="5"/>
  <c r="BQ65" i="5" l="1"/>
  <c r="BN65" i="5" l="1"/>
  <c r="T74" i="5"/>
  <c r="BR74" i="5"/>
  <c r="BQ74" i="5"/>
  <c r="BR65" i="5"/>
  <c r="U62" i="5"/>
  <c r="BN74" i="5" l="1"/>
  <c r="O31" i="5" l="1"/>
  <c r="U87" i="5" l="1"/>
  <c r="T87" i="5"/>
  <c r="AI86" i="5" l="1"/>
  <c r="AI33" i="5" s="1"/>
  <c r="AH86" i="5"/>
  <c r="AH33" i="5" s="1"/>
  <c r="AG86" i="5"/>
  <c r="AG33" i="5" s="1"/>
  <c r="AF86" i="5"/>
  <c r="AF33" i="5" s="1"/>
  <c r="AE75" i="5"/>
  <c r="AE74" i="5" s="1"/>
  <c r="AI31" i="5"/>
  <c r="AH31" i="5"/>
  <c r="AG31" i="5"/>
  <c r="AF31" i="5"/>
  <c r="AI51" i="5"/>
  <c r="AI50" i="5" s="1"/>
  <c r="AH51" i="5"/>
  <c r="AH50" i="5" s="1"/>
  <c r="AG51" i="5"/>
  <c r="AG50" i="5" s="1"/>
  <c r="AF51" i="5"/>
  <c r="AF50" i="5" s="1"/>
  <c r="Y86" i="5"/>
  <c r="Y33" i="5" s="1"/>
  <c r="X86" i="5"/>
  <c r="X33" i="5" s="1"/>
  <c r="W86" i="5"/>
  <c r="W33" i="5" s="1"/>
  <c r="V86" i="5"/>
  <c r="V33" i="5" s="1"/>
  <c r="U85" i="5"/>
  <c r="U84" i="5"/>
  <c r="U83" i="5"/>
  <c r="U82" i="5"/>
  <c r="U75" i="5"/>
  <c r="U74" i="5" s="1"/>
  <c r="Y31" i="5"/>
  <c r="X31" i="5"/>
  <c r="U73" i="5"/>
  <c r="U72" i="5"/>
  <c r="U71" i="5"/>
  <c r="U70" i="5"/>
  <c r="U69" i="5"/>
  <c r="U68" i="5"/>
  <c r="U67" i="5"/>
  <c r="U64" i="5"/>
  <c r="U63" i="5"/>
  <c r="U60" i="5"/>
  <c r="X51" i="5"/>
  <c r="X50" i="5" s="1"/>
  <c r="X29" i="5" s="1"/>
  <c r="W51" i="5"/>
  <c r="V51" i="5"/>
  <c r="X49" i="5"/>
  <c r="U49" i="5" s="1"/>
  <c r="X48" i="5"/>
  <c r="U48" i="5" s="1"/>
  <c r="X47" i="5"/>
  <c r="U47" i="5" s="1"/>
  <c r="X46" i="5"/>
  <c r="U46" i="5" s="1"/>
  <c r="X45" i="5"/>
  <c r="U45" i="5" s="1"/>
  <c r="X44" i="5"/>
  <c r="U44" i="5" s="1"/>
  <c r="X43" i="5"/>
  <c r="U43" i="5" s="1"/>
  <c r="X42" i="5"/>
  <c r="U42" i="5" s="1"/>
  <c r="X41" i="5"/>
  <c r="U41" i="5" s="1"/>
  <c r="X40" i="5"/>
  <c r="U40" i="5" s="1"/>
  <c r="X39" i="5"/>
  <c r="U39" i="5" s="1"/>
  <c r="X38" i="5"/>
  <c r="U38" i="5" s="1"/>
  <c r="X37" i="5"/>
  <c r="U37" i="5" s="1"/>
  <c r="X36" i="5"/>
  <c r="U36" i="5" s="1"/>
  <c r="X35" i="5"/>
  <c r="U35" i="5" s="1"/>
  <c r="AI34" i="5" l="1"/>
  <c r="AI26" i="5"/>
  <c r="AH26" i="5"/>
  <c r="AH34" i="5"/>
  <c r="AF34" i="5"/>
  <c r="AF26" i="5"/>
  <c r="AE86" i="5"/>
  <c r="AE33" i="5" s="1"/>
  <c r="U86" i="5"/>
  <c r="U33" i="5" s="1"/>
  <c r="AE31" i="5"/>
  <c r="AE51" i="5"/>
  <c r="AE50" i="5" s="1"/>
  <c r="AG26" i="5"/>
  <c r="AG34" i="5"/>
  <c r="X26" i="5"/>
  <c r="X34" i="5"/>
  <c r="U31" i="5"/>
  <c r="Y51" i="5"/>
  <c r="Y50" i="5" s="1"/>
  <c r="Y29" i="5" s="1"/>
  <c r="U51" i="5"/>
  <c r="AE34" i="5" l="1"/>
  <c r="AE26" i="5"/>
  <c r="Y34" i="5"/>
  <c r="Y26" i="5"/>
  <c r="U50" i="5"/>
  <c r="U29" i="5" s="1"/>
  <c r="U26" i="5" l="1"/>
  <c r="U34" i="5"/>
  <c r="Q86" i="5" l="1"/>
  <c r="BI60" i="5" l="1"/>
  <c r="BJ25" i="5" l="1"/>
  <c r="BK25" i="5" s="1"/>
  <c r="BL25" i="5" s="1"/>
  <c r="BM25" i="5" s="1"/>
  <c r="BN25" i="5" s="1"/>
  <c r="BO25" i="5" s="1"/>
  <c r="BP25" i="5" s="1"/>
  <c r="BQ25" i="5" s="1"/>
  <c r="BR25" i="5" s="1"/>
  <c r="BS25" i="5" s="1"/>
  <c r="BI74" i="5" l="1"/>
  <c r="BM74" i="5"/>
  <c r="BJ51" i="5" l="1"/>
  <c r="BK51" i="5"/>
  <c r="O86" i="5" l="1"/>
  <c r="O33" i="5" s="1"/>
  <c r="O73" i="5"/>
  <c r="O50" i="5"/>
  <c r="O29" i="5" l="1"/>
  <c r="O26" i="5" s="1"/>
  <c r="O34" i="5"/>
  <c r="BN85" i="5" l="1"/>
  <c r="BJ86" i="5" l="1"/>
  <c r="BK86" i="5"/>
  <c r="P86" i="5"/>
  <c r="BI86" i="5" l="1"/>
  <c r="Q33" i="5" l="1"/>
  <c r="T31" i="5"/>
  <c r="Q31" i="5"/>
  <c r="BQ33" i="5" l="1"/>
  <c r="BQ31" i="5"/>
  <c r="T86" i="5"/>
  <c r="Q73" i="5"/>
  <c r="T33" i="5" l="1"/>
  <c r="BP51" i="5"/>
  <c r="BR51" i="5"/>
  <c r="BR50" i="5" s="1"/>
  <c r="BO51" i="5"/>
  <c r="BQ51" i="5"/>
  <c r="BQ50" i="5" s="1"/>
  <c r="BR33" i="5"/>
  <c r="BN84" i="5"/>
  <c r="BN33" i="5"/>
  <c r="Q50" i="5" l="1"/>
  <c r="Q29" i="5" s="1"/>
  <c r="Q26" i="5" s="1"/>
  <c r="T51" i="5"/>
  <c r="T50" i="5" s="1"/>
  <c r="T29" i="5" s="1"/>
  <c r="BN51" i="5"/>
  <c r="BN83" i="5"/>
  <c r="Q34" i="5" l="1"/>
  <c r="BP50" i="5"/>
  <c r="BO50" i="5"/>
  <c r="BR34" i="5" l="1"/>
  <c r="T34" i="5"/>
  <c r="BQ34" i="5"/>
  <c r="BQ26" i="5"/>
  <c r="T26" i="5" l="1"/>
  <c r="BN50" i="5"/>
  <c r="BN31" i="5"/>
  <c r="BR31" i="5"/>
  <c r="BR26" i="5" s="1"/>
  <c r="BN26" i="5" l="1"/>
  <c r="BN34" i="5"/>
  <c r="BM31" i="5"/>
  <c r="BM51" i="5" l="1"/>
  <c r="BM50" i="5" s="1"/>
  <c r="BM33" i="5"/>
  <c r="BM26" i="5" l="1"/>
  <c r="BM34" i="5"/>
  <c r="P50" i="5" l="1"/>
  <c r="P73" i="5"/>
  <c r="P34" i="5" l="1"/>
  <c r="BI36" i="5" l="1"/>
  <c r="BI37" i="5"/>
  <c r="BI38" i="5"/>
  <c r="BI39" i="5"/>
  <c r="BI40" i="5"/>
  <c r="BI41" i="5"/>
  <c r="BI42" i="5"/>
  <c r="BI43" i="5"/>
  <c r="BI44" i="5"/>
  <c r="BI45" i="5"/>
  <c r="BI46" i="5"/>
  <c r="BI47" i="5"/>
  <c r="BI48" i="5"/>
  <c r="BI49" i="5"/>
  <c r="BI35" i="5"/>
  <c r="BI85" i="5"/>
  <c r="BI69" i="5" l="1"/>
  <c r="BI67" i="5"/>
  <c r="BI83" i="5"/>
  <c r="BI64" i="5"/>
  <c r="BI68" i="5"/>
  <c r="BI72" i="5"/>
  <c r="BI71" i="5"/>
  <c r="BI84" i="5"/>
  <c r="BI70" i="5"/>
  <c r="S86" i="5"/>
  <c r="P31" i="5" l="1"/>
  <c r="BI31" i="5"/>
  <c r="S31" i="5"/>
  <c r="BL31" i="5" l="1"/>
  <c r="BL33" i="5" l="1"/>
  <c r="BI51" i="5" l="1"/>
  <c r="BI33" i="5" l="1"/>
  <c r="S33" i="5"/>
  <c r="P33" i="5"/>
  <c r="P29" i="5"/>
  <c r="P26" i="5" l="1"/>
  <c r="S26" i="5"/>
  <c r="S34" i="5"/>
  <c r="BI50" i="5" l="1"/>
  <c r="BI34" i="5" l="1"/>
  <c r="BL34" i="5"/>
  <c r="BL26" i="5"/>
  <c r="BI26" i="5" l="1"/>
</calcChain>
</file>

<file path=xl/sharedStrings.xml><?xml version="1.0" encoding="utf-8"?>
<sst xmlns="http://schemas.openxmlformats.org/spreadsheetml/2006/main" count="1151" uniqueCount="245">
  <si>
    <t>Приложение  № 1</t>
  </si>
  <si>
    <t>к приказу Минэнерго России</t>
  </si>
  <si>
    <t>от «14» июня 2016 г. № 533</t>
  </si>
  <si>
    <t>Форма 1. Перечни инвестиционных проектов и план финансирования капитальных вложений по ним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</si>
  <si>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</si>
  <si>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</si>
  <si>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</si>
  <si>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</si>
  <si>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</si>
  <si>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</si>
  <si>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</si>
  <si>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</si>
  <si>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</si>
  <si>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</si>
  <si>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</si>
  <si>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</si>
  <si>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</si>
  <si>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</si>
  <si>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</si>
  <si>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</si>
  <si>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</si>
  <si>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</si>
  <si>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</si>
  <si>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</si>
  <si>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</si>
  <si>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</si>
  <si>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</si>
  <si>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</si>
  <si>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</si>
  <si>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</si>
  <si>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</si>
  <si>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</si>
  <si>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</si>
  <si>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</si>
  <si>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</si>
  <si>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</si>
  <si>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</si>
  <si>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обусловливается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</si>
  <si>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</si>
  <si>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</si>
  <si>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</si>
  <si>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</si>
  <si>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</si>
  <si>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</si>
  <si>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1.1</t>
  </si>
  <si>
    <t>1.1.1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</si>
  <si>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</si>
  <si>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</si>
  <si>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</si>
  <si>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</si>
  <si>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</si>
  <si>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</si>
  <si>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</si>
  <si>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</si>
  <si>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</si>
  <si>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</si>
  <si>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1.1.2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</si>
  <si>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</si>
  <si>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</si>
  <si>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</si>
  <si>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</si>
  <si>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Реконструкция прочих объектов основных средств всего, в том числе:</t>
  </si>
  <si>
    <t>1.1.3</t>
  </si>
  <si>
    <t>Модернизация, техническое перевооружение, всего, в том числе:</t>
  </si>
  <si>
    <t>1.1.3.1</t>
  </si>
  <si>
    <t>Модернизация, техническое перевооружение объектов по производству электрической энергии всего, в том числе:</t>
  </si>
  <si>
    <t>1.1.3.2</t>
  </si>
  <si>
    <t>Модернизация, техническое перевооружение котельных всего, в том числе:</t>
  </si>
  <si>
    <t>1.1.3.3</t>
  </si>
  <si>
    <t>Модернизация, техническое перевооружение тепловых сетей всего, в том числе:</t>
  </si>
  <si>
    <t>1.1.3.4</t>
  </si>
  <si>
    <t>Модернизация, техническое перевооружение прочих объектов основных средств всего, в том числе:</t>
  </si>
  <si>
    <t>1.1.4</t>
  </si>
  <si>
    <t>Инвестиционные проекты, реализация которых обусловливается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</si>
  <si>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</si>
  <si>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</si>
  <si>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</si>
  <si>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</si>
  <si>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</si>
  <si>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</si>
  <si>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</si>
  <si>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</si>
  <si>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</si>
  <si>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 всего, в том числе:</t>
  </si>
  <si>
    <t>Н</t>
  </si>
  <si>
    <t>1.2.2</t>
  </si>
  <si>
    <t>1.2.3</t>
  </si>
  <si>
    <t>1.2.4</t>
  </si>
  <si>
    <t>1.3.1</t>
  </si>
  <si>
    <t>1.3.2</t>
  </si>
  <si>
    <t>1.3.3</t>
  </si>
  <si>
    <t>1.3.4</t>
  </si>
  <si>
    <t>ВСЕГО по инвестиционной программе ООО "ЯГК", в том числе:</t>
  </si>
  <si>
    <t>Инвестиционная программа общества "Якутская генерирующая компания"</t>
  </si>
  <si>
    <t>Год раскрытия информации: 2018 год</t>
  </si>
  <si>
    <t>Краткое обоснование корректировки утвержденного плана</t>
  </si>
  <si>
    <t>1</t>
  </si>
  <si>
    <t>Республика Саха (Якутия), в том числе:</t>
  </si>
  <si>
    <t>1.1.3.5</t>
  </si>
  <si>
    <t>1.2</t>
  </si>
  <si>
    <t>1.2.1</t>
  </si>
  <si>
    <t>1.3</t>
  </si>
  <si>
    <t>1.4</t>
  </si>
  <si>
    <t>1.4.1.1</t>
  </si>
  <si>
    <t>1.4.1.2</t>
  </si>
  <si>
    <t>1.4.2</t>
  </si>
  <si>
    <t>1.4.2.1</t>
  </si>
  <si>
    <t>1.4.2.2</t>
  </si>
  <si>
    <t>1.5</t>
  </si>
  <si>
    <t>1.5.1</t>
  </si>
  <si>
    <t>1.5.2</t>
  </si>
  <si>
    <t>1.5.3</t>
  </si>
  <si>
    <t>1.5.4</t>
  </si>
  <si>
    <t>1.6</t>
  </si>
  <si>
    <t>1.7</t>
  </si>
  <si>
    <t>полное наименование субъекта электроэнергетики</t>
  </si>
  <si>
    <t>Инвестиционная программа  общества "Якутская генерирующая компания"</t>
  </si>
  <si>
    <t>Идентификатор инвестиционного проекта</t>
  </si>
  <si>
    <t>1.5.1.1.</t>
  </si>
  <si>
    <t>М_08.2022.1</t>
  </si>
  <si>
    <t>J_08.2019.10.</t>
  </si>
  <si>
    <t>1.7.2.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</si>
  <si>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2022 года</t>
    </r>
  </si>
  <si>
    <t>М_08.2022.2</t>
  </si>
  <si>
    <t>31.21.</t>
  </si>
  <si>
    <t>31.22.</t>
  </si>
  <si>
    <t>31.23.</t>
  </si>
  <si>
    <t>31.24.</t>
  </si>
  <si>
    <t>31.25.</t>
  </si>
  <si>
    <t>Строительство энергоучастка прииска "Кристалл" в Усть-Янском районе Республики Саха (Якутия) мощностью 2,7 МВт, протяженностью линий -  10 км</t>
  </si>
  <si>
    <t>Замена газопоршневой станции в п. Моркока. 3 агрегата по 125 кВт</t>
  </si>
  <si>
    <t>Приобретение и установка жилых вагон-домов на 4 человека на вахтовых поселках в Булунском районе прииск Молодо, в Анабарском, Оленекском районах прииск Маят - 8 ед.</t>
  </si>
  <si>
    <t>Установка дизель-генератора на ДЭС уч. Средний Талахтах №1 в Оленекском районе 2 ед. мощностью 400 кВт</t>
  </si>
  <si>
    <t>Утвержденный план 2022 года</t>
  </si>
  <si>
    <t>1.5.1.2.</t>
  </si>
  <si>
    <t>1.5.1.3.</t>
  </si>
  <si>
    <t>1.5.1.4.</t>
  </si>
  <si>
    <t>1.3.4.1.</t>
  </si>
  <si>
    <t>Установка удаленного мониторинга и сбора производственных показателей на ДЭС вахтовых поселков Эбелях Гусиный, Верхнее Молодо</t>
  </si>
  <si>
    <t>Утвержденный план 2021 года</t>
  </si>
  <si>
    <t>Модернизация ДЭС Wartsila 9R32LN в п. Накын</t>
  </si>
  <si>
    <t>М_08.2022.4</t>
  </si>
  <si>
    <t>L_08.2020.2.</t>
  </si>
  <si>
    <t>L_08.2020.3</t>
  </si>
  <si>
    <t>L_08.2020.4</t>
  </si>
  <si>
    <t>L_08.2020.5</t>
  </si>
  <si>
    <t>Строительство солнечной станции 50 кВт, АКБ 300 кВтч на базе Джарджан в Жиганском районе Республики Саха (Якутия)</t>
  </si>
  <si>
    <t>Строительство солнечной станции 75 кВт, АКБ 300 кВтч на базе Приленск в Булунском районе районе Республики Саха (Якутия)</t>
  </si>
  <si>
    <t>Строительство солнечной станций 200 кВт на Накынской площадке в Нюрбинском районе Республики Саха (Якутия)</t>
  </si>
  <si>
    <t>Строительно-монтажные работы газопоршневой электростанции мощностью 15 Мвт в г. Вилюйск</t>
  </si>
  <si>
    <r>
      <t>План</t>
    </r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
2023 года</t>
    </r>
    <r>
      <rPr>
        <vertAlign val="superscript"/>
        <sz val="12"/>
        <rFont val="Times New Roman"/>
        <family val="1"/>
        <charset val="204"/>
      </rPr>
      <t>3)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</si>
  <si>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2023 года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</si>
  <si>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2024 года</t>
    </r>
  </si>
  <si>
    <r>
      <t>План</t>
    </r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
2024 года</t>
    </r>
    <r>
      <rPr>
        <vertAlign val="superscript"/>
        <sz val="12"/>
        <rFont val="Times New Roman"/>
        <family val="1"/>
        <charset val="204"/>
      </rPr>
      <t>3)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</si>
  <si>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2021 года</t>
    </r>
  </si>
  <si>
    <t>Строительство дизельной электростанции в п. Юрюнг-Хая, мощностью 560 кВт</t>
  </si>
  <si>
    <t>Замена котлов-утилизаторов в Нюрбинском ГОК, 1100 кВт</t>
  </si>
  <si>
    <t>1.5.1.5.</t>
  </si>
  <si>
    <t>1.5.1.6.</t>
  </si>
  <si>
    <t>1.5.1.7.</t>
  </si>
  <si>
    <t xml:space="preserve">Приобретение компрессора инструментального - 1 ед. </t>
  </si>
  <si>
    <t>1.7.1.</t>
  </si>
  <si>
    <t>В связи с изменением производственной программы, объект исключен</t>
  </si>
  <si>
    <t>М_08.2022.3</t>
  </si>
  <si>
    <r>
      <t>Фактический объем финансирования на 01.01.2021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млн. рублей 
(с НДС) </t>
    </r>
  </si>
  <si>
    <t>План 
на 01.01.2020</t>
  </si>
  <si>
    <r>
      <t xml:space="preserve">План 
на 01.01.2021 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</si>
  <si>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01.01.2021</t>
  </si>
  <si>
    <t>L_08.2021.2.</t>
  </si>
  <si>
    <t>L_08.2021.3.</t>
  </si>
  <si>
    <t>L_08.2021.4.</t>
  </si>
  <si>
    <t>1.7.3.</t>
  </si>
  <si>
    <t xml:space="preserve">Приобретение дизель-генератора ЭД500-Т400-2РН в прииск "Кристалл" в Усть-Янском районе РС (Я) </t>
  </si>
  <si>
    <t>1.7.4.</t>
  </si>
  <si>
    <t>Приобретение охладителя нефти 1 ед. и фильтр-установок - 6 ед.</t>
  </si>
  <si>
    <t>L_08.2021.5.</t>
  </si>
  <si>
    <t>Dell Vostro 5401</t>
  </si>
  <si>
    <t>Dell XPS 15 9500</t>
  </si>
  <si>
    <t xml:space="preserve">Galaxy Tab S7+ (wifi+LTE)
</t>
  </si>
  <si>
    <t>1.7.5.</t>
  </si>
  <si>
    <t>1.7.6.</t>
  </si>
  <si>
    <t>1.7.7.</t>
  </si>
  <si>
    <t>1.7.8.</t>
  </si>
  <si>
    <t>L_08.2021.6.</t>
  </si>
  <si>
    <t>L_08.2021.7.</t>
  </si>
  <si>
    <t>L_08.2021.8.</t>
  </si>
  <si>
    <t>L_08.2021.9.</t>
  </si>
  <si>
    <t>Замена  дизель генератора 200 кВт GCU 400 УЦС - 3 шт на дизель генератор 2х500 кВт - 2 шт,  база Балаганнаах</t>
  </si>
  <si>
    <t>L_08.2021.10.</t>
  </si>
  <si>
    <t>Замена  дизель генератора  V550 400 кВт 400В - 2 шт на дизель-генератор 500 кВт - 2 шт, АД-60, ЭД100- Т400PК на дизель-генератор 60, 100 кВт - 2 шт,  вахтовый поселок "Эбелях-Гусиный"</t>
  </si>
  <si>
    <t>Приобретение распределительного устройства 0,4 кВ контейнерного типа, балаганнах-1</t>
  </si>
  <si>
    <t>Приобретение распределительного устройства 0,4 кВ контейнерного типа, вахтовый поселок "Дальзолото"</t>
  </si>
  <si>
    <t>L_08.2021.11.</t>
  </si>
  <si>
    <t>Приобретение распределительного устройства 0,4 кВ контейнерного типа, Джарджан</t>
  </si>
  <si>
    <t>L_08.2021.12.</t>
  </si>
  <si>
    <t>Замена  дизель генератора  АД-100, АД-30 С-Т 400-1P на дизель генераторы 30, 100 кВт,  база Приленск - 3 шт</t>
  </si>
  <si>
    <t>Приобретение распределительного устройства 0,4 кВ контейнерного типа, база Приленск</t>
  </si>
  <si>
    <t>М_08.2022.5</t>
  </si>
  <si>
    <t>М_08.2022.6</t>
  </si>
  <si>
    <t>Приобретение распределительного устройства 0,4 кВ контейнерного типа, участок Эбелях</t>
  </si>
  <si>
    <t>М_08.2022.7</t>
  </si>
  <si>
    <t>М_08.2022.8</t>
  </si>
  <si>
    <t>Замена дизель генераторов 250 кВт ДЭС GCU 400 EWS на дизель-генератор 2х500 , участок "Эбелях -6 "</t>
  </si>
  <si>
    <t>М_08.2022.9</t>
  </si>
  <si>
    <t>Приобретение распределительного устройства 0,4 кВ контейнерного типа, участок Эбелях 6</t>
  </si>
  <si>
    <t>М_08.2022.10</t>
  </si>
  <si>
    <t>Замена  дизель генератора 200 кВт GCU 400 EWC на дизель-генератор 2х500, ЭД60-Т400РК на ДЭС 60 кВт участок "Эбелях 5" - 1 шт</t>
  </si>
  <si>
    <t>Замена  дизель генератора cummins ЭД-100-Т400,  база Эбелях-дорожник - 1 шт</t>
  </si>
  <si>
    <t>Замена  дизель генератора АД-60, cummins, вахтовый поселок "Моргогор" - 2 шт</t>
  </si>
  <si>
    <t>1.7.9.</t>
  </si>
  <si>
    <t>1.7.10.</t>
  </si>
  <si>
    <t>1.7.11.</t>
  </si>
  <si>
    <t>1.7.12.</t>
  </si>
  <si>
    <t>1.7.13.</t>
  </si>
  <si>
    <t>N_08.2023.1.</t>
  </si>
  <si>
    <t>L_08.2021.13.</t>
  </si>
  <si>
    <t>L_08.2021.14.</t>
  </si>
  <si>
    <t>L_08.2021.15.</t>
  </si>
  <si>
    <t>М_08.2022.11</t>
  </si>
  <si>
    <t>В соответствии с результатами проектно-изыскательских работ, принято решение о нецелесообразности реализации объекта</t>
  </si>
  <si>
    <t>Стоимость скорректирована по результатам торгов</t>
  </si>
  <si>
    <t>Организация рабочих мест в соответствии с ТК РФ</t>
  </si>
  <si>
    <t>Сбор производстенных показателей, часть мероприятия  была реализована в 2020 году в рамках утвержденной инвестпрограммы</t>
  </si>
  <si>
    <t>Газопровод-отвод к производственной площадке Накынского рудного поля</t>
  </si>
  <si>
    <t>Проект предполагает строительство газопровода-отвода к производственной площадке Накынского рудного поля и перевод объектов электро- и теплогенерации с жидкого топлива на природный газ. 
Экономический эффект от капитальных вложений достигается за счет:
-	снижения текущих затрат выработку тепловой и электрической энергии;
-	повышения надежности и безаварийности работы.</t>
  </si>
  <si>
    <t>Эксплуатация нового оборудования ДЭС позволит создать качественное и надежное энергоснабжение потребителей, снижение объёмов затрат по расходу потребляемого топлива и дизельного масла</t>
  </si>
  <si>
    <t>Jбеспечение надежного и бесперебойного технологического процесса необходимым количеством тепловой энергии и как следствие эффективное функционирование энергосистемы в условиях Крайнего Севера;
Cнижение себестоимости электроэнергии за счет экономии топливных затрат на производство тепловой энергии;</t>
  </si>
  <si>
    <t>Обеспечение надежного и бесперебойного энергоснабжения, эффективного функционирования энергосистемы в условиях Крайнего Севера
Оптимизация процессов эксплуатации ДЭС путем объединения в единый энергокомплекс.</t>
  </si>
  <si>
    <t xml:space="preserve">Обеспечение надежного и бесперебойного энергоснабжения, эффективного функционирования энергосистемы в условиях Крайнего Севера
</t>
  </si>
  <si>
    <t>Объект 2019 года. Оплата кредиторской задолженности.</t>
  </si>
  <si>
    <t>Модуль РУ предназначен для распределения электроэнергии от ДЭС к потребителям и на собственные нужды в соответствии однолинейно схемы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</si>
  <si>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</si>
  <si>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</si>
  <si>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</si>
  <si>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</si>
  <si>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</si>
  <si>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</si>
  <si>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</si>
  <si>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</si>
  <si>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</si>
  <si>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1.3.1.10</t>
  </si>
  <si>
    <t>1.3.1.11</t>
  </si>
  <si>
    <t>Год раскрытия информации: 2021 год</t>
  </si>
  <si>
    <t xml:space="preserve">Внедрение инструментального компрессора производится в целях улучшений качества проведения ремонтов основного и вспомогательного оборудования. Снижение эксплуатационных затрат в свою очередь влияют на снижение затрат на производство 1 кВт*ч электроэнергии.  </t>
  </si>
  <si>
    <t>Эксплуатация охладителя нефти и фильтрующих установок позволит более качественно подготавливать нефтяное топливо для использования при выработке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</si>
</sst>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#,##0.000000"/>
    <numFmt numFmtId="166" formatCode="#,##0.0000000"/>
    <numFmt numFmtId="167" formatCode="#,##0.00000000"/>
    <numFmt numFmtId="168" formatCode="#,##0.00000000000"/>
    <numFmt numFmtId="169" formatCode="#,##0.000000000000"/>
    <numFmt numFmtId="170" formatCode="0.000000000000"/>
    <numFmt numFmtId="171" formatCode="#,##0.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name val="Arial"/>
      <family val="1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9">
    <xf numFmtId="0" fontId="0" fillId="0" borderId="0"/>
    <xf numFmtId="0" fontId="9" fillId="0" borderId="0"/>
    <xf numFmtId="0" fontId="8" fillId="0" borderId="0"/>
    <xf numFmtId="0" fontId="12" fillId="0" borderId="0"/>
    <xf numFmtId="0" fontId="9" fillId="0" borderId="0"/>
    <xf numFmtId="0" fontId="12" fillId="0" borderId="0"/>
    <xf numFmtId="0" fontId="16" fillId="2" borderId="0" applyNumberFormat="0" applyBorder="0" applyAlignment="0" applyProtection="0"/>
    <xf numFmtId="0" fontId="34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4" applyNumberFormat="0" applyAlignment="0" applyProtection="0"/>
    <xf numFmtId="0" fontId="19" fillId="20" borderId="5" applyNumberFormat="0" applyAlignment="0" applyProtection="0"/>
    <xf numFmtId="0" fontId="20" fillId="20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21" borderId="10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11" applyNumberFormat="0" applyFont="0" applyAlignment="0" applyProtection="0"/>
    <xf numFmtId="0" fontId="16" fillId="23" borderId="1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2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0"/>
    <xf numFmtId="164" fontId="9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2">
    <xf numFmtId="0" fontId="0" fillId="0" borderId="0" xfId="0"/>
    <xf numFmtId="49" fontId="14" fillId="0" borderId="1" xfId="2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center" wrapText="1"/>
    </xf>
    <xf numFmtId="49" fontId="9" fillId="0" borderId="1" xfId="2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/>
    </xf>
    <xf numFmtId="3" fontId="9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0" fontId="9" fillId="0" borderId="0" xfId="0" applyFont="1" applyAlignment="1">
      <alignment wrapText="1"/>
    </xf>
    <xf numFmtId="0" fontId="36" fillId="0" borderId="0" xfId="0" applyFont="1"/>
    <xf numFmtId="49" fontId="14" fillId="0" borderId="0" xfId="2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6" fillId="0" borderId="0" xfId="0" applyFont="1"/>
    <xf numFmtId="0" fontId="14" fillId="0" borderId="2" xfId="2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horizontal="right"/>
    </xf>
    <xf numFmtId="4" fontId="14" fillId="0" borderId="3" xfId="0" applyNumberFormat="1" applyFont="1" applyBorder="1" applyAlignment="1">
      <alignment horizontal="center" vertical="center"/>
    </xf>
    <xf numFmtId="49" fontId="14" fillId="0" borderId="2" xfId="2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6" fillId="0" borderId="0" xfId="0" applyNumberFormat="1" applyFont="1"/>
    <xf numFmtId="166" fontId="6" fillId="0" borderId="0" xfId="0" applyNumberFormat="1" applyFont="1"/>
    <xf numFmtId="4" fontId="36" fillId="0" borderId="0" xfId="0" applyNumberFormat="1" applyFont="1"/>
    <xf numFmtId="165" fontId="36" fillId="0" borderId="0" xfId="0" applyNumberFormat="1" applyFont="1"/>
    <xf numFmtId="167" fontId="36" fillId="0" borderId="0" xfId="0" applyNumberFormat="1" applyFont="1"/>
    <xf numFmtId="169" fontId="36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3" xfId="0" applyNumberFormat="1" applyFont="1" applyBorder="1" applyAlignment="1">
      <alignment horizontal="center" vertical="center"/>
    </xf>
    <xf numFmtId="171" fontId="36" fillId="0" borderId="0" xfId="0" applyNumberFormat="1" applyFont="1"/>
    <xf numFmtId="0" fontId="5" fillId="0" borderId="0" xfId="0" applyFont="1"/>
    <xf numFmtId="4" fontId="9" fillId="0" borderId="1" xfId="0" applyNumberFormat="1" applyFont="1" applyBorder="1" applyAlignment="1">
      <alignment horizontal="center" vertical="center" textRotation="90" wrapText="1"/>
    </xf>
    <xf numFmtId="49" fontId="1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36" fillId="0" borderId="0" xfId="0" applyNumberFormat="1" applyFont="1" applyFill="1"/>
    <xf numFmtId="0" fontId="36" fillId="0" borderId="0" xfId="0" applyFont="1" applyFill="1"/>
    <xf numFmtId="0" fontId="14" fillId="0" borderId="1" xfId="2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9" fontId="14" fillId="0" borderId="0" xfId="2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2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49" fontId="14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168" fontId="4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4" fontId="14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71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49" fontId="38" fillId="0" borderId="1" xfId="2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1" fontId="38" fillId="0" borderId="1" xfId="0" applyNumberFormat="1" applyFont="1" applyBorder="1" applyAlignment="1">
      <alignment horizontal="center" vertical="center"/>
    </xf>
    <xf numFmtId="4" fontId="39" fillId="0" borderId="1" xfId="0" applyNumberFormat="1" applyFont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4" fontId="38" fillId="0" borderId="1" xfId="0" applyNumberFormat="1" applyFont="1" applyFill="1" applyBorder="1" applyAlignment="1">
      <alignment horizontal="center" vertical="center"/>
    </xf>
    <xf numFmtId="169" fontId="1" fillId="0" borderId="0" xfId="0" applyNumberFormat="1" applyFont="1"/>
    <xf numFmtId="0" fontId="1" fillId="0" borderId="0" xfId="0" applyFont="1"/>
    <xf numFmtId="167" fontId="1" fillId="0" borderId="0" xfId="0" applyNumberFormat="1" applyFont="1"/>
    <xf numFmtId="170" fontId="1" fillId="0" borderId="0" xfId="0" applyNumberFormat="1" applyFont="1"/>
    <xf numFmtId="0" fontId="38" fillId="0" borderId="1" xfId="0" applyFont="1" applyFill="1" applyBorder="1" applyAlignment="1">
      <alignment vertical="center" wrapText="1"/>
    </xf>
    <xf numFmtId="2" fontId="38" fillId="0" borderId="1" xfId="0" applyNumberFormat="1" applyFont="1" applyFill="1" applyBorder="1" applyAlignment="1">
      <alignment horizontal="center" vertical="center"/>
    </xf>
    <xf numFmtId="1" fontId="38" fillId="0" borderId="1" xfId="0" applyNumberFormat="1" applyFont="1" applyFill="1" applyBorder="1" applyAlignment="1">
      <alignment horizontal="center" vertical="center"/>
    </xf>
    <xf numFmtId="49" fontId="38" fillId="0" borderId="1" xfId="2" applyNumberFormat="1" applyFont="1" applyFill="1" applyBorder="1" applyAlignment="1">
      <alignment horizontal="center" vertical="center"/>
    </xf>
    <xf numFmtId="2" fontId="38" fillId="0" borderId="1" xfId="4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/>
    <xf numFmtId="0" fontId="1" fillId="0" borderId="0" xfId="0" applyFont="1" applyFill="1"/>
    <xf numFmtId="166" fontId="1" fillId="0" borderId="0" xfId="0" applyNumberFormat="1" applyFont="1" applyFill="1"/>
    <xf numFmtId="0" fontId="9" fillId="0" borderId="1" xfId="0" applyFont="1" applyBorder="1" applyAlignment="1">
      <alignment horizontal="center" vertical="center" textRotation="90" wrapText="1"/>
    </xf>
    <xf numFmtId="0" fontId="10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9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0" xfId="1" applyFont="1" applyAlignment="1">
      <alignment horizontal="center"/>
    </xf>
    <xf numFmtId="4" fontId="9" fillId="0" borderId="3" xfId="0" applyNumberFormat="1" applyFont="1" applyFill="1" applyBorder="1" applyAlignment="1">
      <alignment horizontal="center" vertical="center"/>
    </xf>
    <xf numFmtId="2" fontId="38" fillId="0" borderId="1" xfId="4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40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</cellXfs>
  <cellStyles count="119">
    <cellStyle name="_Copy of ДРСК_1" xfId="7" xr:uid="{00000000-0005-0000-0000-000000000000}"/>
    <cellStyle name="20% - Акцент1 2" xfId="9" xr:uid="{00000000-0005-0000-0000-000001000000}"/>
    <cellStyle name="20% — акцент1 2" xfId="76" xr:uid="{00000000-0005-0000-0000-000002000000}"/>
    <cellStyle name="20% — акцент1 3" xfId="8" xr:uid="{00000000-0005-0000-0000-000003000000}"/>
    <cellStyle name="20% — акцент1 4" xfId="6" xr:uid="{00000000-0005-0000-0000-000004000000}"/>
    <cellStyle name="20% - Акцент2 2" xfId="11" xr:uid="{00000000-0005-0000-0000-000005000000}"/>
    <cellStyle name="20% — акцент2 2" xfId="77" xr:uid="{00000000-0005-0000-0000-000006000000}"/>
    <cellStyle name="20% — акцент2 3" xfId="10" xr:uid="{00000000-0005-0000-0000-000007000000}"/>
    <cellStyle name="20% — акцент2 4" xfId="101" xr:uid="{00000000-0005-0000-0000-000008000000}"/>
    <cellStyle name="20% - Акцент3 2" xfId="13" xr:uid="{00000000-0005-0000-0000-000009000000}"/>
    <cellStyle name="20% — акцент3 2" xfId="78" xr:uid="{00000000-0005-0000-0000-00000A000000}"/>
    <cellStyle name="20% — акцент3 3" xfId="12" xr:uid="{00000000-0005-0000-0000-00000B000000}"/>
    <cellStyle name="20% — акцент3 4" xfId="102" xr:uid="{00000000-0005-0000-0000-00000C000000}"/>
    <cellStyle name="20% - Акцент4 2" xfId="15" xr:uid="{00000000-0005-0000-0000-00000D000000}"/>
    <cellStyle name="20% — акцент4 2" xfId="79" xr:uid="{00000000-0005-0000-0000-00000E000000}"/>
    <cellStyle name="20% — акцент4 3" xfId="14" xr:uid="{00000000-0005-0000-0000-00000F000000}"/>
    <cellStyle name="20% — акцент4 4" xfId="103" xr:uid="{00000000-0005-0000-0000-000010000000}"/>
    <cellStyle name="20% - Акцент5 2" xfId="17" xr:uid="{00000000-0005-0000-0000-000011000000}"/>
    <cellStyle name="20% — акцент5 2" xfId="80" xr:uid="{00000000-0005-0000-0000-000012000000}"/>
    <cellStyle name="20% — акцент5 3" xfId="16" xr:uid="{00000000-0005-0000-0000-000013000000}"/>
    <cellStyle name="20% — акцент5 4" xfId="104" xr:uid="{00000000-0005-0000-0000-000014000000}"/>
    <cellStyle name="20% - Акцент6 2" xfId="19" xr:uid="{00000000-0005-0000-0000-000015000000}"/>
    <cellStyle name="20% — акцент6 2" xfId="81" xr:uid="{00000000-0005-0000-0000-000016000000}"/>
    <cellStyle name="20% — акцент6 3" xfId="18" xr:uid="{00000000-0005-0000-0000-000017000000}"/>
    <cellStyle name="20% — акцент6 4" xfId="105" xr:uid="{00000000-0005-0000-0000-000018000000}"/>
    <cellStyle name="40% - Акцент1 2" xfId="21" xr:uid="{00000000-0005-0000-0000-000019000000}"/>
    <cellStyle name="40% — акцент1 2" xfId="82" xr:uid="{00000000-0005-0000-0000-00001A000000}"/>
    <cellStyle name="40% — акцент1 3" xfId="20" xr:uid="{00000000-0005-0000-0000-00001B000000}"/>
    <cellStyle name="40% — акцент1 4" xfId="106" xr:uid="{00000000-0005-0000-0000-00001C000000}"/>
    <cellStyle name="40% - Акцент2 2" xfId="23" xr:uid="{00000000-0005-0000-0000-00001D000000}"/>
    <cellStyle name="40% — акцент2 2" xfId="83" xr:uid="{00000000-0005-0000-0000-00001E000000}"/>
    <cellStyle name="40% — акцент2 3" xfId="22" xr:uid="{00000000-0005-0000-0000-00001F000000}"/>
    <cellStyle name="40% — акцент2 4" xfId="107" xr:uid="{00000000-0005-0000-0000-000020000000}"/>
    <cellStyle name="40% - Акцент3 2" xfId="25" xr:uid="{00000000-0005-0000-0000-000021000000}"/>
    <cellStyle name="40% — акцент3 2" xfId="84" xr:uid="{00000000-0005-0000-0000-000022000000}"/>
    <cellStyle name="40% — акцент3 3" xfId="24" xr:uid="{00000000-0005-0000-0000-000023000000}"/>
    <cellStyle name="40% — акцент3 4" xfId="108" xr:uid="{00000000-0005-0000-0000-000024000000}"/>
    <cellStyle name="40% - Акцент4 2" xfId="27" xr:uid="{00000000-0005-0000-0000-000025000000}"/>
    <cellStyle name="40% — акцент4 2" xfId="85" xr:uid="{00000000-0005-0000-0000-000026000000}"/>
    <cellStyle name="40% — акцент4 3" xfId="26" xr:uid="{00000000-0005-0000-0000-000027000000}"/>
    <cellStyle name="40% — акцент4 4" xfId="109" xr:uid="{00000000-0005-0000-0000-000028000000}"/>
    <cellStyle name="40% - Акцент5 2" xfId="29" xr:uid="{00000000-0005-0000-0000-000029000000}"/>
    <cellStyle name="40% — акцент5 2" xfId="86" xr:uid="{00000000-0005-0000-0000-00002A000000}"/>
    <cellStyle name="40% — акцент5 3" xfId="28" xr:uid="{00000000-0005-0000-0000-00002B000000}"/>
    <cellStyle name="40% — акцент5 4" xfId="110" xr:uid="{00000000-0005-0000-0000-00002C000000}"/>
    <cellStyle name="40% - Акцент6 2" xfId="31" xr:uid="{00000000-0005-0000-0000-00002D000000}"/>
    <cellStyle name="40% — акцент6 2" xfId="87" xr:uid="{00000000-0005-0000-0000-00002E000000}"/>
    <cellStyle name="40% — акцент6 3" xfId="30" xr:uid="{00000000-0005-0000-0000-00002F000000}"/>
    <cellStyle name="40% — акцент6 4" xfId="111" xr:uid="{00000000-0005-0000-0000-000030000000}"/>
    <cellStyle name="60% — акцент1 2" xfId="32" xr:uid="{00000000-0005-0000-0000-000031000000}"/>
    <cellStyle name="60% — акцент2 2" xfId="33" xr:uid="{00000000-0005-0000-0000-000032000000}"/>
    <cellStyle name="60% — акцент3 2" xfId="34" xr:uid="{00000000-0005-0000-0000-000033000000}"/>
    <cellStyle name="60% — акцент4 2" xfId="35" xr:uid="{00000000-0005-0000-0000-000034000000}"/>
    <cellStyle name="60% — акцент5 2" xfId="36" xr:uid="{00000000-0005-0000-0000-000035000000}"/>
    <cellStyle name="60% — акцент6 2" xfId="37" xr:uid="{00000000-0005-0000-0000-000036000000}"/>
    <cellStyle name="Normal" xfId="99" xr:uid="{00000000-0005-0000-0000-000037000000}"/>
    <cellStyle name="Акцент1 2" xfId="38" xr:uid="{00000000-0005-0000-0000-000038000000}"/>
    <cellStyle name="Акцент2 2" xfId="39" xr:uid="{00000000-0005-0000-0000-000039000000}"/>
    <cellStyle name="Акцент3 2" xfId="40" xr:uid="{00000000-0005-0000-0000-00003A000000}"/>
    <cellStyle name="Акцент4 2" xfId="41" xr:uid="{00000000-0005-0000-0000-00003B000000}"/>
    <cellStyle name="Акцент5 2" xfId="42" xr:uid="{00000000-0005-0000-0000-00003C000000}"/>
    <cellStyle name="Акцент6 2" xfId="43" xr:uid="{00000000-0005-0000-0000-00003D000000}"/>
    <cellStyle name="Ввод  2" xfId="44" xr:uid="{00000000-0005-0000-0000-00003E000000}"/>
    <cellStyle name="Вывод 2" xfId="45" xr:uid="{00000000-0005-0000-0000-00003F000000}"/>
    <cellStyle name="Вычисление 2" xfId="46" xr:uid="{00000000-0005-0000-0000-000040000000}"/>
    <cellStyle name="Заголовок 1 2" xfId="47" xr:uid="{00000000-0005-0000-0000-000041000000}"/>
    <cellStyle name="Заголовок 2 2" xfId="48" xr:uid="{00000000-0005-0000-0000-000042000000}"/>
    <cellStyle name="Заголовок 3 2" xfId="49" xr:uid="{00000000-0005-0000-0000-000043000000}"/>
    <cellStyle name="Заголовок 4 2" xfId="50" xr:uid="{00000000-0005-0000-0000-000044000000}"/>
    <cellStyle name="Итог 2" xfId="51" xr:uid="{00000000-0005-0000-0000-000045000000}"/>
    <cellStyle name="Контрольная ячейка 2" xfId="52" xr:uid="{00000000-0005-0000-0000-000046000000}"/>
    <cellStyle name="Название 2" xfId="53" xr:uid="{00000000-0005-0000-0000-000047000000}"/>
    <cellStyle name="Нейтральный 2" xfId="54" xr:uid="{00000000-0005-0000-0000-000048000000}"/>
    <cellStyle name="Обычный" xfId="0" builtinId="0"/>
    <cellStyle name="Обычный 11" xfId="4" xr:uid="{00000000-0005-0000-0000-00004A000000}"/>
    <cellStyle name="Обычный 2" xfId="55" xr:uid="{00000000-0005-0000-0000-00004B000000}"/>
    <cellStyle name="Обычный 2 2" xfId="94" xr:uid="{00000000-0005-0000-0000-00004C000000}"/>
    <cellStyle name="Обычный 2 3" xfId="113" xr:uid="{18FB2143-10A7-480B-90E7-081B1A7875DE}"/>
    <cellStyle name="Обычный 3" xfId="1" xr:uid="{00000000-0005-0000-0000-00004D000000}"/>
    <cellStyle name="Обычный 3 2" xfId="56" xr:uid="{00000000-0005-0000-0000-00004E000000}"/>
    <cellStyle name="Обычный 4" xfId="57" xr:uid="{00000000-0005-0000-0000-00004F000000}"/>
    <cellStyle name="Обычный 5" xfId="58" xr:uid="{00000000-0005-0000-0000-000050000000}"/>
    <cellStyle name="Обычный 6" xfId="75" xr:uid="{00000000-0005-0000-0000-000051000000}"/>
    <cellStyle name="Обычный 6 2" xfId="92" xr:uid="{00000000-0005-0000-0000-000052000000}"/>
    <cellStyle name="Обычный 6 2 2" xfId="73" xr:uid="{00000000-0005-0000-0000-000053000000}"/>
    <cellStyle name="Обычный 6 2 2 2" xfId="74" xr:uid="{00000000-0005-0000-0000-000054000000}"/>
    <cellStyle name="Обычный 6 2 2 2 2" xfId="98" xr:uid="{00000000-0005-0000-0000-000055000000}"/>
    <cellStyle name="Обычный 6 2 2 2 2 2" xfId="118" xr:uid="{52A83232-A5E5-4F57-A813-487D97D3E738}"/>
    <cellStyle name="Обычный 6 2 2 2 3" xfId="115" xr:uid="{5A1384E8-9A5C-40E1-869F-F73D2E9C04D4}"/>
    <cellStyle name="Обычный 6 2 2 3" xfId="97" xr:uid="{00000000-0005-0000-0000-000056000000}"/>
    <cellStyle name="Обычный 6 2 2 3 2" xfId="117" xr:uid="{8B652862-6C00-4EA9-93C8-8D33F71CBD00}"/>
    <cellStyle name="Обычный 6 2 2 4" xfId="114" xr:uid="{C550F58F-A5E4-4706-B87E-1D6B85950F2E}"/>
    <cellStyle name="Обычный 6 3" xfId="116" xr:uid="{7FBA5FFF-11B7-4285-B17C-8305B4C769D1}"/>
    <cellStyle name="Обычный 7" xfId="2" xr:uid="{00000000-0005-0000-0000-000057000000}"/>
    <cellStyle name="Обычный 8" xfId="112" xr:uid="{9B467E77-29F3-4698-9DBE-E5BD8D25BC6F}"/>
    <cellStyle name="Обычный 8 28" xfId="59" xr:uid="{00000000-0005-0000-0000-000058000000}"/>
    <cellStyle name="Плохой 2" xfId="60" xr:uid="{00000000-0005-0000-0000-000059000000}"/>
    <cellStyle name="Пояснение 2" xfId="61" xr:uid="{00000000-0005-0000-0000-00005A000000}"/>
    <cellStyle name="Примечание 2" xfId="63" xr:uid="{00000000-0005-0000-0000-00005B000000}"/>
    <cellStyle name="Примечание 3" xfId="62" xr:uid="{00000000-0005-0000-0000-00005C000000}"/>
    <cellStyle name="Процентный 2" xfId="64" xr:uid="{00000000-0005-0000-0000-00005D000000}"/>
    <cellStyle name="Процентный 2 2" xfId="95" xr:uid="{00000000-0005-0000-0000-00005E000000}"/>
    <cellStyle name="Процентный 3" xfId="65" xr:uid="{00000000-0005-0000-0000-00005F000000}"/>
    <cellStyle name="Процентный 3 2" xfId="66" xr:uid="{00000000-0005-0000-0000-000060000000}"/>
    <cellStyle name="Связанная ячейка 2" xfId="67" xr:uid="{00000000-0005-0000-0000-000061000000}"/>
    <cellStyle name="Стиль 1" xfId="3" xr:uid="{00000000-0005-0000-0000-000062000000}"/>
    <cellStyle name="Стиль 1 2" xfId="5" xr:uid="{00000000-0005-0000-0000-000063000000}"/>
    <cellStyle name="Текст предупреждения 2" xfId="68" xr:uid="{00000000-0005-0000-0000-000064000000}"/>
    <cellStyle name="Финансовый 2" xfId="69" xr:uid="{00000000-0005-0000-0000-000065000000}"/>
    <cellStyle name="Финансовый 2 2" xfId="96" xr:uid="{00000000-0005-0000-0000-000066000000}"/>
    <cellStyle name="Финансовый 2 3" xfId="89" xr:uid="{00000000-0005-0000-0000-000067000000}"/>
    <cellStyle name="Финансовый 3" xfId="70" xr:uid="{00000000-0005-0000-0000-000068000000}"/>
    <cellStyle name="Финансовый 3 2" xfId="71" xr:uid="{00000000-0005-0000-0000-000069000000}"/>
    <cellStyle name="Финансовый 3 2 2" xfId="91" xr:uid="{00000000-0005-0000-0000-00006A000000}"/>
    <cellStyle name="Финансовый 3 3" xfId="90" xr:uid="{00000000-0005-0000-0000-00006B000000}"/>
    <cellStyle name="Финансовый 4" xfId="93" xr:uid="{00000000-0005-0000-0000-00006C000000}"/>
    <cellStyle name="Финансовый 5" xfId="88" xr:uid="{00000000-0005-0000-0000-00006D000000}"/>
    <cellStyle name="Финансовый 6" xfId="100" xr:uid="{00000000-0005-0000-0000-00006E000000}"/>
    <cellStyle name="Хороший 2" xfId="72" xr:uid="{00000000-0005-0000-0000-00006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0FD111A-D4B9-4904-A3EF-120F721E19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A3D48C-BEF9-45F8-87BB-DA09910C8E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0CDF68A-224C-49E4-9E63-F5CCFC1152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1B94F07-0E9F-461C-ABC5-85D4CE00A7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D932754-CA0A-4712-A7C4-DAD8FACFEB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F8BF104E-CA26-4906-918A-982EC319BB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C04ABC3-D956-4412-8AEA-95801786393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AE1EDE6-484D-4FEC-AD62-2A1761A526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09EC75A-C59E-4D20-9332-3844C7C602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343F0D7F-83E1-4C31-9DB2-589EBA283A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C5F9B5EC-7A70-45D9-A40A-531154BBB2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0F8590A-03CD-44C1-9F0A-90879B4B29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EC571BD2-FD5F-43F7-A5D1-9C11399AFA0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36A51E44-1303-4151-847C-CE2044394EE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2D9D8779-8A90-4A27-9732-3D81003FE8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F185E239-6DA2-47A7-8F18-5D75CA94EC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B1C4E4CD-08D3-4463-BDA6-0C518A4218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10330509-11F2-4EE8-88ED-0530078C26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8DF8B153-DFE6-4638-842B-3274BA4D65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DC764F1-499F-4D9A-8E55-D2CFE99D7E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29329827-EA4C-4038-A2D6-B4CA25305B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82ABB285-5529-4C85-BCE0-C396FF1161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B5F74CF3-3E7F-4DC4-A75D-5954080679FB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5FB81BDA-F5A4-4F86-AF71-A3A50CF273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642B2DB1-3D70-43B7-A590-FE7C309523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DCF42172-9E32-457C-8D2E-AC86826772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316F4BD-8887-4C4D-B6E7-5A1F0EA9E0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7F7464F5-A2E6-43C2-A446-8EC55CCA6D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7DAB72A2-AA65-4890-AD2B-21BE3F992F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485C6B7E-56F2-40F1-A63D-C93F060A89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5F2CA300-7756-4300-9E47-27EC08DD30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BA5077C3-AE21-4B7B-AF13-CD478E853C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56DFACC1-4409-4D5A-BDD2-37E24C0004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115651FC-495E-4B89-85C7-7DF19EEB39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ABA4CA5D-7E65-42BB-93F4-3C9E40CC73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7" name="Text Box 14">
          <a:extLst>
            <a:ext uri="{FF2B5EF4-FFF2-40B4-BE49-F238E27FC236}">
              <a16:creationId xmlns:a16="http://schemas.microsoft.com/office/drawing/2014/main" id="{CDAF4F50-E911-4ED6-896B-F20288BC0C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8" name="Text Box 15">
          <a:extLst>
            <a:ext uri="{FF2B5EF4-FFF2-40B4-BE49-F238E27FC236}">
              <a16:creationId xmlns:a16="http://schemas.microsoft.com/office/drawing/2014/main" id="{F83E3593-6D61-4691-B21F-0A56D3273E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9" name="Text Box 16">
          <a:extLst>
            <a:ext uri="{FF2B5EF4-FFF2-40B4-BE49-F238E27FC236}">
              <a16:creationId xmlns:a16="http://schemas.microsoft.com/office/drawing/2014/main" id="{85AB5E2E-C4A4-4487-B5F2-D32302C2D1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5FFA49B3-15DE-437E-8280-23DFA32D3F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1" name="Text Box 18">
          <a:extLst>
            <a:ext uri="{FF2B5EF4-FFF2-40B4-BE49-F238E27FC236}">
              <a16:creationId xmlns:a16="http://schemas.microsoft.com/office/drawing/2014/main" id="{894FCC45-B20A-4C76-B09C-941AE23090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2" name="Text Box 19">
          <a:extLst>
            <a:ext uri="{FF2B5EF4-FFF2-40B4-BE49-F238E27FC236}">
              <a16:creationId xmlns:a16="http://schemas.microsoft.com/office/drawing/2014/main" id="{12271AB1-79A6-4F66-B064-FA7DAD9748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D8E29924-3E33-434A-88C9-EB2CD4872F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8C3BCEA8-EE97-415C-9E22-456A22F097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5" name="Text Box 22">
          <a:extLst>
            <a:ext uri="{FF2B5EF4-FFF2-40B4-BE49-F238E27FC236}">
              <a16:creationId xmlns:a16="http://schemas.microsoft.com/office/drawing/2014/main" id="{5C0B5169-DF7E-407C-8AA5-495ACF2765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CDFC0526-E65B-4A29-A451-262C5F6CCC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7336272A-99FB-4DFA-96E6-14A35DDE2C8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D595301F-02CA-4FD8-906D-9D010774FD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4BFC310C-7B2D-4F09-ADAB-E69A9D0DC4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FA3FF247-8160-4FF0-AEBA-48F62D960A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87795901-4187-4E4D-89A8-BD5528966B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AE4D89BC-937F-4B07-83A2-4BEB455BCB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9048A59C-165C-469D-9A3D-AC079DE718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57672073-0E3D-45A1-B619-D3AF6C1357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567FBC76-E47A-422E-9062-55612EAE78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6" name="Text Box 11">
          <a:extLst>
            <a:ext uri="{FF2B5EF4-FFF2-40B4-BE49-F238E27FC236}">
              <a16:creationId xmlns:a16="http://schemas.microsoft.com/office/drawing/2014/main" id="{E34A71F9-6C40-490A-944D-9956ABC28D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317766C2-AA4F-4B73-B03B-398386112E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6CC2E70C-2E54-4575-A63D-42F0FD4864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CFD87E6F-69CA-4E91-9C2A-A99F5D8565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2E57BCCE-9BA4-484C-B2C2-161E47F66C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8AD7F968-344B-4A2A-B0E9-CDC0BDC8CF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6391380C-5375-4806-A552-7552FA2112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" name="Text Box 18">
          <a:extLst>
            <a:ext uri="{FF2B5EF4-FFF2-40B4-BE49-F238E27FC236}">
              <a16:creationId xmlns:a16="http://schemas.microsoft.com/office/drawing/2014/main" id="{336BE1A9-86F2-46D2-9345-6088B54BAF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" name="Text Box 19">
          <a:extLst>
            <a:ext uri="{FF2B5EF4-FFF2-40B4-BE49-F238E27FC236}">
              <a16:creationId xmlns:a16="http://schemas.microsoft.com/office/drawing/2014/main" id="{E5629981-ED00-429A-8452-FA383E089C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B1ADFBBA-234B-45DE-B797-CC4E43C00E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AF073AFD-2209-4420-886B-AD395D3E91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" name="Text Box 22">
          <a:extLst>
            <a:ext uri="{FF2B5EF4-FFF2-40B4-BE49-F238E27FC236}">
              <a16:creationId xmlns:a16="http://schemas.microsoft.com/office/drawing/2014/main" id="{3A1BD56F-5183-450D-9E79-806CD41FE5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96D1985F-3FF3-4E73-BE39-1F1AED1647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6CEBA455-D2DD-4EBE-AC2B-AB6CA2B1F7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44B9DB7A-29C5-4986-8386-B2EC10ED5D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EB42A48A-675F-4142-976B-F4D009994C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EEEE21B-F35B-4603-A3B7-DEAA78067E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73F5358E-30B0-4349-AB4E-21CADAAA18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4" name="Text Box 7">
          <a:extLst>
            <a:ext uri="{FF2B5EF4-FFF2-40B4-BE49-F238E27FC236}">
              <a16:creationId xmlns:a16="http://schemas.microsoft.com/office/drawing/2014/main" id="{8A95F6E3-7E7D-4D56-A3DD-98516E404B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BD263BCF-83FE-443B-9D74-980B6D7022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DCE72D8-C55A-449F-A459-7F2AD01C8B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88B54746-05FF-4FB1-809B-1B661242C4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1963E295-4860-435C-9135-4FF98F39D6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0282522B-321F-4DC2-BFE0-4C2A63FBA0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0" name="Text Box 13">
          <a:extLst>
            <a:ext uri="{FF2B5EF4-FFF2-40B4-BE49-F238E27FC236}">
              <a16:creationId xmlns:a16="http://schemas.microsoft.com/office/drawing/2014/main" id="{2FA3B7B6-5269-4477-862D-C23D656AA7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1" name="Text Box 14">
          <a:extLst>
            <a:ext uri="{FF2B5EF4-FFF2-40B4-BE49-F238E27FC236}">
              <a16:creationId xmlns:a16="http://schemas.microsoft.com/office/drawing/2014/main" id="{A998074D-2A77-4D2D-A23D-9927DC084D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2" name="Text Box 15">
          <a:extLst>
            <a:ext uri="{FF2B5EF4-FFF2-40B4-BE49-F238E27FC236}">
              <a16:creationId xmlns:a16="http://schemas.microsoft.com/office/drawing/2014/main" id="{738B7F2D-510F-49A9-8F2C-CDA27681DF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3" name="Text Box 16">
          <a:extLst>
            <a:ext uri="{FF2B5EF4-FFF2-40B4-BE49-F238E27FC236}">
              <a16:creationId xmlns:a16="http://schemas.microsoft.com/office/drawing/2014/main" id="{A6369C04-79EE-4D2D-886D-51A876217BD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D903F638-8DCA-4164-A2E2-8E4FB98224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" name="Text Box 18">
          <a:extLst>
            <a:ext uri="{FF2B5EF4-FFF2-40B4-BE49-F238E27FC236}">
              <a16:creationId xmlns:a16="http://schemas.microsoft.com/office/drawing/2014/main" id="{C10C4DA7-2909-4E7B-84C9-A1AEA91AF0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" name="Text Box 19">
          <a:extLst>
            <a:ext uri="{FF2B5EF4-FFF2-40B4-BE49-F238E27FC236}">
              <a16:creationId xmlns:a16="http://schemas.microsoft.com/office/drawing/2014/main" id="{9F726D96-0F61-473E-888C-518F8B43F4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" name="Text Box 20">
          <a:extLst>
            <a:ext uri="{FF2B5EF4-FFF2-40B4-BE49-F238E27FC236}">
              <a16:creationId xmlns:a16="http://schemas.microsoft.com/office/drawing/2014/main" id="{A0DD6D90-FCB2-409C-973F-54F8D8410B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2B6C5185-DA15-4083-8328-5A881A5034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" name="Text Box 22">
          <a:extLst>
            <a:ext uri="{FF2B5EF4-FFF2-40B4-BE49-F238E27FC236}">
              <a16:creationId xmlns:a16="http://schemas.microsoft.com/office/drawing/2014/main" id="{550ADE21-8D45-425E-9CA9-2CF4FF7203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5D5B0FBA-7D0E-48F2-8C63-981E57EA80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4D3EC739-85F2-4A08-A384-2FAA2132479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3A78FA4E-317C-4318-BFE9-B3D1BF651C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94B54A62-E8BA-4DF8-85FC-21A3760981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A41269D-980D-461A-A30C-3E6400F734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9DAE0172-8403-47A4-80F3-791328DA82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6" name="Text Box 7">
          <a:extLst>
            <a:ext uri="{FF2B5EF4-FFF2-40B4-BE49-F238E27FC236}">
              <a16:creationId xmlns:a16="http://schemas.microsoft.com/office/drawing/2014/main" id="{41499078-DEAE-4AFD-8D03-E7DD2BD405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D16D7715-0207-47DB-8D4D-AF2E0B8B25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71D23D9B-325C-41D8-9971-FDA0E9BE12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EE0A1147-385F-49DA-8CB5-57C9EC1D65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0" name="Text Box 11">
          <a:extLst>
            <a:ext uri="{FF2B5EF4-FFF2-40B4-BE49-F238E27FC236}">
              <a16:creationId xmlns:a16="http://schemas.microsoft.com/office/drawing/2014/main" id="{ABA27B5E-8F03-4FED-9672-C14F18C9B7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E086DAAC-DCAF-4DB1-815C-8746F2E99D1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F57E2A60-D366-4428-8F0F-0863E509FA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544EE4CF-3AD1-4E77-8711-7CA380EA53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B0146263-8177-48CC-82BB-50FAF63115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22449B62-0C25-4C5C-AC2A-43A779F7FB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A7CC7BA7-0F79-4048-B9A3-98832CE782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7" name="Text Box 18">
          <a:extLst>
            <a:ext uri="{FF2B5EF4-FFF2-40B4-BE49-F238E27FC236}">
              <a16:creationId xmlns:a16="http://schemas.microsoft.com/office/drawing/2014/main" id="{8520CD38-5609-422E-BD10-CA2E9C3AA1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9C4A893B-A09A-4C08-8535-F268592B03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10D2AF5A-599C-4183-A85D-1DCDC08886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68AA353E-43FC-49D9-AAD8-DB466740B2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" name="Text Box 22">
          <a:extLst>
            <a:ext uri="{FF2B5EF4-FFF2-40B4-BE49-F238E27FC236}">
              <a16:creationId xmlns:a16="http://schemas.microsoft.com/office/drawing/2014/main" id="{C9F70A3F-CD41-4790-BD48-37528DB84A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EB2CE6C-B2B7-43AE-A495-A8E58E1F3D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213A51F1-B6CA-4E4C-B67B-DDCA24B7C5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9EA3E7B2-DBBD-4649-922A-CCB143A29C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1B6382E0-746E-46A1-A1A8-99B69D7D89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A0437DC7-0CA9-4BB9-8AC0-14B5FC0843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F7C25132-09E6-408D-ADF4-C2A81A13B8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8" name="Text Box 7">
          <a:extLst>
            <a:ext uri="{FF2B5EF4-FFF2-40B4-BE49-F238E27FC236}">
              <a16:creationId xmlns:a16="http://schemas.microsoft.com/office/drawing/2014/main" id="{0AE9A8B6-C6E0-4968-89E7-E854D50DF4A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A5CDC802-19DB-48ED-BC0B-2A79A0886D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DEF8CDC-26AF-4D1B-A678-6D2270A029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6251FB55-975E-43C4-8B97-4553BCA097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2" name="Text Box 11">
          <a:extLst>
            <a:ext uri="{FF2B5EF4-FFF2-40B4-BE49-F238E27FC236}">
              <a16:creationId xmlns:a16="http://schemas.microsoft.com/office/drawing/2014/main" id="{3CEB349D-75DA-4D60-9EA7-CADBC56002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9ADFF270-6401-4419-BB9B-97D047929B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" name="Text Box 13">
          <a:extLst>
            <a:ext uri="{FF2B5EF4-FFF2-40B4-BE49-F238E27FC236}">
              <a16:creationId xmlns:a16="http://schemas.microsoft.com/office/drawing/2014/main" id="{092DC90A-34D4-4823-99E2-200A8CDC5E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" name="Text Box 14">
          <a:extLst>
            <a:ext uri="{FF2B5EF4-FFF2-40B4-BE49-F238E27FC236}">
              <a16:creationId xmlns:a16="http://schemas.microsoft.com/office/drawing/2014/main" id="{627DA8AA-8C27-4D73-8223-E7D1044B2C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" name="Text Box 15">
          <a:extLst>
            <a:ext uri="{FF2B5EF4-FFF2-40B4-BE49-F238E27FC236}">
              <a16:creationId xmlns:a16="http://schemas.microsoft.com/office/drawing/2014/main" id="{26612E8F-9FBF-4EF6-9D6A-FD4BDFEBC3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" name="Text Box 16">
          <a:extLst>
            <a:ext uri="{FF2B5EF4-FFF2-40B4-BE49-F238E27FC236}">
              <a16:creationId xmlns:a16="http://schemas.microsoft.com/office/drawing/2014/main" id="{1A9476FE-FB62-4C0F-8413-CC5C700626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F5D3FBC0-5C18-4B81-A652-C7B011241A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" name="Text Box 18">
          <a:extLst>
            <a:ext uri="{FF2B5EF4-FFF2-40B4-BE49-F238E27FC236}">
              <a16:creationId xmlns:a16="http://schemas.microsoft.com/office/drawing/2014/main" id="{F6FA5094-29D3-413C-90DF-851E0DBB97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" name="Text Box 19">
          <a:extLst>
            <a:ext uri="{FF2B5EF4-FFF2-40B4-BE49-F238E27FC236}">
              <a16:creationId xmlns:a16="http://schemas.microsoft.com/office/drawing/2014/main" id="{8A35D40C-2D9C-4FF3-B60D-FA614B64A3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" name="Text Box 20">
          <a:extLst>
            <a:ext uri="{FF2B5EF4-FFF2-40B4-BE49-F238E27FC236}">
              <a16:creationId xmlns:a16="http://schemas.microsoft.com/office/drawing/2014/main" id="{A069337B-AE78-4AF2-BD41-D302C70268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0EABAB23-D3F2-462D-A12A-5BB5C9AE21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" name="Text Box 22">
          <a:extLst>
            <a:ext uri="{FF2B5EF4-FFF2-40B4-BE49-F238E27FC236}">
              <a16:creationId xmlns:a16="http://schemas.microsoft.com/office/drawing/2014/main" id="{4774F2CB-F083-443C-96D0-C7BB857CA1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CACEA2E-2CD7-4A43-A126-5724C0A64E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0906A99-9D49-4079-9EB2-4585C169749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7E335852-02D9-41BC-BF24-A90207D574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A47B485A-8685-4518-A330-AFF2099BD6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79EBF01F-665B-4955-96B6-97F8FE8656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C2486B08-A21A-4AE1-9859-8591CFD208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0" name="Text Box 7">
          <a:extLst>
            <a:ext uri="{FF2B5EF4-FFF2-40B4-BE49-F238E27FC236}">
              <a16:creationId xmlns:a16="http://schemas.microsoft.com/office/drawing/2014/main" id="{A7D93969-BC6A-41B1-B77F-FAA915A254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D4886CC5-1EEF-4B76-B7BC-32BC11F5A8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E216379-7045-40E6-BED7-75914D82EA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495C5D14-996E-4178-BF79-B041B80D70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C8E02EBF-9B82-436A-AA3F-5330794635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3FB20D9A-9C90-4525-B3BF-6A84E2DDDB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2241884C-6764-49E6-B0AF-6C7F1BFDB3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E13AE24A-8FA6-40FB-88A8-C25057ED74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DE023685-E93B-454E-B55F-89099986F4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850A8C6B-E24B-41EC-A3D2-676FD3C07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975E6455-AA4B-4FDE-A45B-02C1992970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1" name="Text Box 18">
          <a:extLst>
            <a:ext uri="{FF2B5EF4-FFF2-40B4-BE49-F238E27FC236}">
              <a16:creationId xmlns:a16="http://schemas.microsoft.com/office/drawing/2014/main" id="{B01821D8-8EAC-4E1F-9140-7BE8FB8B2B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85B804E7-2E45-4AEA-9CDB-D07F6732C9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CEFFCC5B-295D-4EC4-9AEF-BCBD782F66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1C0EE026-5A17-4C7D-8D25-3232A8205F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5" name="Text Box 22">
          <a:extLst>
            <a:ext uri="{FF2B5EF4-FFF2-40B4-BE49-F238E27FC236}">
              <a16:creationId xmlns:a16="http://schemas.microsoft.com/office/drawing/2014/main" id="{CDB47123-48AC-4D90-A8B0-3B99D8656F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409964FE-8348-40F7-BC02-8425D62804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27F3C878-5471-4455-8861-AFD38592C1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B8F6F004-8A07-4F51-B2C1-6A86366516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CDCDD044-0758-4CD3-9C08-7938FD6E21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3972B2D9-49E7-4662-B209-DEE1DE9A27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01DB7883-AF3B-4E60-9EE2-2F80F3E128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2" name="Text Box 7">
          <a:extLst>
            <a:ext uri="{FF2B5EF4-FFF2-40B4-BE49-F238E27FC236}">
              <a16:creationId xmlns:a16="http://schemas.microsoft.com/office/drawing/2014/main" id="{0AF8CCFE-B9AD-4012-B481-A4BC537669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55246B23-513C-4854-AA4E-239638EBE6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249F4637-DEB9-4623-85BE-E25EA787C6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6B0FAFEB-B39D-4CE5-BE7C-8F7CA99FD8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6" name="Text Box 11">
          <a:extLst>
            <a:ext uri="{FF2B5EF4-FFF2-40B4-BE49-F238E27FC236}">
              <a16:creationId xmlns:a16="http://schemas.microsoft.com/office/drawing/2014/main" id="{AD4E5D5B-2CB5-4D9F-9959-CF1F7E76FC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45C28AD2-29EC-449E-8361-645E302C59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8" name="Text Box 13">
          <a:extLst>
            <a:ext uri="{FF2B5EF4-FFF2-40B4-BE49-F238E27FC236}">
              <a16:creationId xmlns:a16="http://schemas.microsoft.com/office/drawing/2014/main" id="{CAF1550F-F98F-404E-8468-5B1C05B6E2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69" name="Text Box 14">
          <a:extLst>
            <a:ext uri="{FF2B5EF4-FFF2-40B4-BE49-F238E27FC236}">
              <a16:creationId xmlns:a16="http://schemas.microsoft.com/office/drawing/2014/main" id="{E5C3CC63-3C15-4FB4-B31A-371745008C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0" name="Text Box 15">
          <a:extLst>
            <a:ext uri="{FF2B5EF4-FFF2-40B4-BE49-F238E27FC236}">
              <a16:creationId xmlns:a16="http://schemas.microsoft.com/office/drawing/2014/main" id="{A26470DB-B46F-4023-9BCB-5C2D866067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1" name="Text Box 16">
          <a:extLst>
            <a:ext uri="{FF2B5EF4-FFF2-40B4-BE49-F238E27FC236}">
              <a16:creationId xmlns:a16="http://schemas.microsoft.com/office/drawing/2014/main" id="{490974C5-7D2B-42BD-9D40-DD0AF9C20F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E9A70C18-B164-4A70-8DFB-8711F0E284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3" name="Text Box 18">
          <a:extLst>
            <a:ext uri="{FF2B5EF4-FFF2-40B4-BE49-F238E27FC236}">
              <a16:creationId xmlns:a16="http://schemas.microsoft.com/office/drawing/2014/main" id="{7BCB51EE-A863-4436-BBAB-CC087CBC00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4" name="Text Box 19">
          <a:extLst>
            <a:ext uri="{FF2B5EF4-FFF2-40B4-BE49-F238E27FC236}">
              <a16:creationId xmlns:a16="http://schemas.microsoft.com/office/drawing/2014/main" id="{4BCA3AE6-D514-4022-AFAF-EF63767FE4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5" name="Text Box 20">
          <a:extLst>
            <a:ext uri="{FF2B5EF4-FFF2-40B4-BE49-F238E27FC236}">
              <a16:creationId xmlns:a16="http://schemas.microsoft.com/office/drawing/2014/main" id="{99D46BE2-D060-4339-99B3-2BD28E5DBE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61BB8A82-41C8-4886-9B04-C045B61362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7" name="Text Box 22">
          <a:extLst>
            <a:ext uri="{FF2B5EF4-FFF2-40B4-BE49-F238E27FC236}">
              <a16:creationId xmlns:a16="http://schemas.microsoft.com/office/drawing/2014/main" id="{219E93BE-0FE5-4794-BBF4-4E69099847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48A2D3C9-6750-4E7A-A491-2B6DBC45E8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4380BF00-78E1-4EC1-A833-C3911D3699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08576D06-BBC7-4C6D-86AC-09E9D02BFA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F375CEF3-6C61-430A-B5E2-F28C218346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BF56D24E-32E3-4FF5-864F-2BD8F58F50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105FCCC4-D469-43D3-9485-B89E8C1D44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C07C74EE-651A-4FB9-A5CC-5454B65555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AFFE4D93-CDF8-45CE-BF20-4430EBCB72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7B8D23BD-7166-4433-BDA9-20C16BCC7E4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DBB72C29-5366-47D6-9E3D-81ADC8679C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57B27717-777A-44FF-870F-362ACA666D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873CE7AE-1F7B-4540-BB13-2FD4F8415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52DE9923-5208-4DB9-9D7A-8269E638CA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53B1CF89-82F8-479E-8628-02742CC29D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4B4EB231-C1A1-49F4-9294-ABBDF89D8F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2FD04636-B7D6-45BD-AF2D-1634A13377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8532C124-D555-49F3-96A1-B2CA27007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5" name="Text Box 18">
          <a:extLst>
            <a:ext uri="{FF2B5EF4-FFF2-40B4-BE49-F238E27FC236}">
              <a16:creationId xmlns:a16="http://schemas.microsoft.com/office/drawing/2014/main" id="{B6F8C80C-86F8-400E-A9D5-00108E10D7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6" name="Text Box 19">
          <a:extLst>
            <a:ext uri="{FF2B5EF4-FFF2-40B4-BE49-F238E27FC236}">
              <a16:creationId xmlns:a16="http://schemas.microsoft.com/office/drawing/2014/main" id="{22FF0B6A-64C3-4295-9180-4F5B726121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7" name="Text Box 20">
          <a:extLst>
            <a:ext uri="{FF2B5EF4-FFF2-40B4-BE49-F238E27FC236}">
              <a16:creationId xmlns:a16="http://schemas.microsoft.com/office/drawing/2014/main" id="{5B929374-7996-4643-B6C7-47A0C54474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ACAB7358-6E40-4C13-85EF-7783229E9A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99" name="Text Box 22">
          <a:extLst>
            <a:ext uri="{FF2B5EF4-FFF2-40B4-BE49-F238E27FC236}">
              <a16:creationId xmlns:a16="http://schemas.microsoft.com/office/drawing/2014/main" id="{4DC34AB3-4835-4ACF-9E8D-A2FBA21908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E90C0F61-6226-4B1E-AB2F-799B03517E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960E3A46-1917-4B1D-B222-D9DA9C6231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CDC8346F-B47A-45A2-B1C6-C20A7F1F20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5CDB102D-046A-4025-9CEF-6277D7C88C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31046445-C294-4E2B-848A-9A089DBB5A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E381D440-69C2-4E4A-A7AD-5903F21806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235DE1B9-7C80-4D7A-BA74-2F3C6E7F6F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2FAFE342-BB10-4F55-AC84-9BEB231E6F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7727AED-B4FD-46BD-96F9-36FD2DE535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84341B8E-AF4B-4284-BFB8-AAFD05CD6A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0" name="Text Box 11">
          <a:extLst>
            <a:ext uri="{FF2B5EF4-FFF2-40B4-BE49-F238E27FC236}">
              <a16:creationId xmlns:a16="http://schemas.microsoft.com/office/drawing/2014/main" id="{440A0E9D-18C7-462E-9D64-DEE68418A25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85C64652-C3D5-4716-B069-63D5DD6856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5FE5FA20-56D8-483A-91AB-D1073E39A8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3" name="Text Box 14">
          <a:extLst>
            <a:ext uri="{FF2B5EF4-FFF2-40B4-BE49-F238E27FC236}">
              <a16:creationId xmlns:a16="http://schemas.microsoft.com/office/drawing/2014/main" id="{479DFD5F-0C23-4B3D-922F-6762EF1943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4" name="Text Box 15">
          <a:extLst>
            <a:ext uri="{FF2B5EF4-FFF2-40B4-BE49-F238E27FC236}">
              <a16:creationId xmlns:a16="http://schemas.microsoft.com/office/drawing/2014/main" id="{ACC02EBC-6084-44E1-B106-E595A32887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5" name="Text Box 16">
          <a:extLst>
            <a:ext uri="{FF2B5EF4-FFF2-40B4-BE49-F238E27FC236}">
              <a16:creationId xmlns:a16="http://schemas.microsoft.com/office/drawing/2014/main" id="{963852FC-3DCA-4A4A-A0AA-F9BB7239F2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35DE3B8-5BF8-426D-881D-01CCEDF41D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" name="Text Box 18">
          <a:extLst>
            <a:ext uri="{FF2B5EF4-FFF2-40B4-BE49-F238E27FC236}">
              <a16:creationId xmlns:a16="http://schemas.microsoft.com/office/drawing/2014/main" id="{F8BB4270-F716-4A0B-A67A-36121C42EA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" name="Text Box 19">
          <a:extLst>
            <a:ext uri="{FF2B5EF4-FFF2-40B4-BE49-F238E27FC236}">
              <a16:creationId xmlns:a16="http://schemas.microsoft.com/office/drawing/2014/main" id="{CF11D6C6-BEDE-42C8-AF1B-53ACC79B30C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" name="Text Box 20">
          <a:extLst>
            <a:ext uri="{FF2B5EF4-FFF2-40B4-BE49-F238E27FC236}">
              <a16:creationId xmlns:a16="http://schemas.microsoft.com/office/drawing/2014/main" id="{B2DB3087-5590-48F7-A413-11D741827E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94CA7530-D110-4396-81CC-922CF19AF8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" name="Text Box 22">
          <a:extLst>
            <a:ext uri="{FF2B5EF4-FFF2-40B4-BE49-F238E27FC236}">
              <a16:creationId xmlns:a16="http://schemas.microsoft.com/office/drawing/2014/main" id="{A3135BD8-6056-430A-9A47-C46ADFB586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EC83A282-1CCE-4101-AE18-8D132C227C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645BCABF-72B5-4276-8A29-26E837354F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C62B5A71-1925-4116-B194-AD5C598B13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5CAF186-5E7F-4730-AF6D-99AE1BCF241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9FB6FD2D-6CDB-4D50-BF88-DDB1A8C8D3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C1472BF5-7A61-49C3-BEF0-8C66A77B03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8" name="Text Box 7">
          <a:extLst>
            <a:ext uri="{FF2B5EF4-FFF2-40B4-BE49-F238E27FC236}">
              <a16:creationId xmlns:a16="http://schemas.microsoft.com/office/drawing/2014/main" id="{9826CD42-E4EB-4591-938C-95F06F05DA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821DBD60-49AA-4700-8BA8-E5ACA56027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7F4CB395-D3BD-408B-B930-9F24AAF0B6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F244890A-1C68-4E4B-B190-9AD3D9B869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8BFE483C-C5F1-4A30-92B8-0F71E99C83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A7A42F86-B46B-497B-8406-A1F8A6546B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6E01D21C-D057-4594-9108-D20B6B3DDF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283C513A-C3DC-4C57-B6AC-E36453A276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F0C1381C-987F-4AF3-8404-1DFBEBA0FE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50301EB4-F4C2-4ADF-A7A4-58444C8B31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B2D1AAC7-1516-43C4-915D-701FDDBC88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" name="Text Box 18">
          <a:extLst>
            <a:ext uri="{FF2B5EF4-FFF2-40B4-BE49-F238E27FC236}">
              <a16:creationId xmlns:a16="http://schemas.microsoft.com/office/drawing/2014/main" id="{98A3B11C-D6A3-44EA-B71B-61A3927CA1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" name="Text Box 19">
          <a:extLst>
            <a:ext uri="{FF2B5EF4-FFF2-40B4-BE49-F238E27FC236}">
              <a16:creationId xmlns:a16="http://schemas.microsoft.com/office/drawing/2014/main" id="{AFAD1120-413B-42E3-8A14-A10B525853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" name="Text Box 20">
          <a:extLst>
            <a:ext uri="{FF2B5EF4-FFF2-40B4-BE49-F238E27FC236}">
              <a16:creationId xmlns:a16="http://schemas.microsoft.com/office/drawing/2014/main" id="{97DCE3EE-3D27-4318-BAFA-6CEC773BE6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05B4E352-FFE8-4840-BA21-7B8D808088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" name="Text Box 22">
          <a:extLst>
            <a:ext uri="{FF2B5EF4-FFF2-40B4-BE49-F238E27FC236}">
              <a16:creationId xmlns:a16="http://schemas.microsoft.com/office/drawing/2014/main" id="{645C4218-6DF1-46F1-928A-B9E511F4D9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DA9BDE4A-7A3C-41AB-9238-6D2C04EDDD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F280CC78-BA5B-4B8D-8265-D3BBDA1649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5AF0AF12-1FD6-4C0F-B89F-2A4B0C1A97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29520B94-41BA-4928-8CF8-E5240BF458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7BC85CE4-24CF-453B-A23E-7D98D3F345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A5FEE55D-AFB5-48C7-AA65-6C344E2AD5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A1D5587B-319F-48F6-AE63-9597BE5D9D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C00261C8-604C-4812-9078-C08BA54FD2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B1063D5C-A1DD-4982-AF06-BCB8A2806B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B9649D73-97BD-41C1-A540-6603E0D061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4" name="Text Box 11">
          <a:extLst>
            <a:ext uri="{FF2B5EF4-FFF2-40B4-BE49-F238E27FC236}">
              <a16:creationId xmlns:a16="http://schemas.microsoft.com/office/drawing/2014/main" id="{91365F0A-503C-4C2F-9431-35928674BB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DDC48FE7-3C44-48FF-8CFF-D923257410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6" name="Text Box 13">
          <a:extLst>
            <a:ext uri="{FF2B5EF4-FFF2-40B4-BE49-F238E27FC236}">
              <a16:creationId xmlns:a16="http://schemas.microsoft.com/office/drawing/2014/main" id="{EB36D746-49E4-4EFF-9604-D92E842334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7" name="Text Box 14">
          <a:extLst>
            <a:ext uri="{FF2B5EF4-FFF2-40B4-BE49-F238E27FC236}">
              <a16:creationId xmlns:a16="http://schemas.microsoft.com/office/drawing/2014/main" id="{B1DFC8DA-A36B-4AB7-86C9-1DFEB95C9E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8" name="Text Box 15">
          <a:extLst>
            <a:ext uri="{FF2B5EF4-FFF2-40B4-BE49-F238E27FC236}">
              <a16:creationId xmlns:a16="http://schemas.microsoft.com/office/drawing/2014/main" id="{411A571E-E5BA-4434-ABF9-9F5416FE56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59" name="Text Box 16">
          <a:extLst>
            <a:ext uri="{FF2B5EF4-FFF2-40B4-BE49-F238E27FC236}">
              <a16:creationId xmlns:a16="http://schemas.microsoft.com/office/drawing/2014/main" id="{F9280A6E-EA8F-4FA9-A5D7-98DCBDF3CA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336E10EB-3945-4EF5-817F-ADF50F46BE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1" name="Text Box 18">
          <a:extLst>
            <a:ext uri="{FF2B5EF4-FFF2-40B4-BE49-F238E27FC236}">
              <a16:creationId xmlns:a16="http://schemas.microsoft.com/office/drawing/2014/main" id="{F5FAAD61-E79B-42C9-8B57-9CD6205AD1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2" name="Text Box 19">
          <a:extLst>
            <a:ext uri="{FF2B5EF4-FFF2-40B4-BE49-F238E27FC236}">
              <a16:creationId xmlns:a16="http://schemas.microsoft.com/office/drawing/2014/main" id="{109F0E67-B75B-4B99-93C2-39D9AF2800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3" name="Text Box 20">
          <a:extLst>
            <a:ext uri="{FF2B5EF4-FFF2-40B4-BE49-F238E27FC236}">
              <a16:creationId xmlns:a16="http://schemas.microsoft.com/office/drawing/2014/main" id="{517BB38F-E0BD-456A-9799-57512AAD01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9BB7AEEE-6D0B-4A7B-95FB-23ECF9F655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5" name="Text Box 22">
          <a:extLst>
            <a:ext uri="{FF2B5EF4-FFF2-40B4-BE49-F238E27FC236}">
              <a16:creationId xmlns:a16="http://schemas.microsoft.com/office/drawing/2014/main" id="{60FF50C6-28A6-43A6-A4F8-DA212832BE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F743C8B9-054C-430D-BBD3-4273349EE9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3B0CEFE-AE04-4818-B488-47ABB8C6EF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8" name="Text Box 3">
          <a:extLst>
            <a:ext uri="{FF2B5EF4-FFF2-40B4-BE49-F238E27FC236}">
              <a16:creationId xmlns:a16="http://schemas.microsoft.com/office/drawing/2014/main" id="{B5A549CB-F6E2-4159-A588-4D1A86F132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26321EE7-89CD-4143-BA1D-9172AB08BF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F4037317-9AA6-44C8-8CF0-07778E4B80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4D31B824-0EBF-42C9-9CD4-D43A12C640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" name="Text Box 7">
          <a:extLst>
            <a:ext uri="{FF2B5EF4-FFF2-40B4-BE49-F238E27FC236}">
              <a16:creationId xmlns:a16="http://schemas.microsoft.com/office/drawing/2014/main" id="{F2EB9EDF-7D96-4220-9E6D-BC5669C9AF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3ADE1012-2714-4657-935E-102F2B7D1DB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BD9D89FF-CEA8-43EA-875A-525AFB5868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09AA8453-0171-47A8-B9D2-818D6F3CD6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EBD0E78E-B1F2-4569-9D67-17ACCB4272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3A174354-CF8D-4378-9E62-26E947E476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3B350CA8-2FE9-4A3B-849D-9CD3FB8627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358CAECF-9EFB-4F9F-A3D0-33692E97C7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D163C13A-4DE3-4D7D-A012-A08D2B137E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1477AA-91F0-4D00-B33A-123307BEC4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B8F922C9-1E01-44DB-A734-FEA20858F7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" name="Text Box 18">
          <a:extLst>
            <a:ext uri="{FF2B5EF4-FFF2-40B4-BE49-F238E27FC236}">
              <a16:creationId xmlns:a16="http://schemas.microsoft.com/office/drawing/2014/main" id="{2E3567B1-75A5-48F7-B948-CF347FDEA4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" name="Text Box 19">
          <a:extLst>
            <a:ext uri="{FF2B5EF4-FFF2-40B4-BE49-F238E27FC236}">
              <a16:creationId xmlns:a16="http://schemas.microsoft.com/office/drawing/2014/main" id="{919A6A1D-E146-4F2F-B5C5-EBB2922413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" name="Text Box 20">
          <a:extLst>
            <a:ext uri="{FF2B5EF4-FFF2-40B4-BE49-F238E27FC236}">
              <a16:creationId xmlns:a16="http://schemas.microsoft.com/office/drawing/2014/main" id="{90238341-EDDE-47F8-9F44-3D025FAD20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D29421D8-510D-4ABC-9721-3F1C8D4EE7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" name="Text Box 22">
          <a:extLst>
            <a:ext uri="{FF2B5EF4-FFF2-40B4-BE49-F238E27FC236}">
              <a16:creationId xmlns:a16="http://schemas.microsoft.com/office/drawing/2014/main" id="{60C84BF6-586C-4179-A9EA-7C810B6B6E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5B6624BD-0439-420D-BD1A-50A9594990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49510768-5028-4716-A437-AACB41ED24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AE1068EE-9087-42CC-8FC1-FE9F31178F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963B5547-FEC6-470E-8ACE-36C2F5BCB2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5B4E5954-12E0-4235-B4CF-ED6ACD778B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6242DCA0-DD0F-4B7F-951A-9D661ACAB0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4" name="Text Box 7">
          <a:extLst>
            <a:ext uri="{FF2B5EF4-FFF2-40B4-BE49-F238E27FC236}">
              <a16:creationId xmlns:a16="http://schemas.microsoft.com/office/drawing/2014/main" id="{055CCBD1-936B-48CB-B8B5-3EAA6AEFD4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874EC428-B3F0-4C31-A4C2-3142450314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8CACA430-B296-4B5E-8C61-AF16E1D452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" name="Text Box 10">
          <a:extLst>
            <a:ext uri="{FF2B5EF4-FFF2-40B4-BE49-F238E27FC236}">
              <a16:creationId xmlns:a16="http://schemas.microsoft.com/office/drawing/2014/main" id="{10B3DC9A-1806-4B3F-8E7A-FFCE07EE96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" name="Text Box 11">
          <a:extLst>
            <a:ext uri="{FF2B5EF4-FFF2-40B4-BE49-F238E27FC236}">
              <a16:creationId xmlns:a16="http://schemas.microsoft.com/office/drawing/2014/main" id="{78181BE3-00D0-4772-84E8-E607B7C1BF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1977D324-652F-44A4-906E-F5F9137771E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0" name="Text Box 13">
          <a:extLst>
            <a:ext uri="{FF2B5EF4-FFF2-40B4-BE49-F238E27FC236}">
              <a16:creationId xmlns:a16="http://schemas.microsoft.com/office/drawing/2014/main" id="{43A79EFC-A9F9-41A9-8A2D-9A34657E9F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1" name="Text Box 14">
          <a:extLst>
            <a:ext uri="{FF2B5EF4-FFF2-40B4-BE49-F238E27FC236}">
              <a16:creationId xmlns:a16="http://schemas.microsoft.com/office/drawing/2014/main" id="{6BC43C05-9001-4CCC-BE7B-5C3DC3751F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2" name="Text Box 15">
          <a:extLst>
            <a:ext uri="{FF2B5EF4-FFF2-40B4-BE49-F238E27FC236}">
              <a16:creationId xmlns:a16="http://schemas.microsoft.com/office/drawing/2014/main" id="{543E3B8B-22CC-4F85-AA6C-579A08DFEB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3" name="Text Box 16">
          <a:extLst>
            <a:ext uri="{FF2B5EF4-FFF2-40B4-BE49-F238E27FC236}">
              <a16:creationId xmlns:a16="http://schemas.microsoft.com/office/drawing/2014/main" id="{07CE6043-7845-4F96-A1A6-5C367C8AA4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A01E11D8-4C88-40DE-86EB-384D75BFD5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5" name="Text Box 18">
          <a:extLst>
            <a:ext uri="{FF2B5EF4-FFF2-40B4-BE49-F238E27FC236}">
              <a16:creationId xmlns:a16="http://schemas.microsoft.com/office/drawing/2014/main" id="{B0683659-EEBA-443B-9E67-006B52C431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6" name="Text Box 19">
          <a:extLst>
            <a:ext uri="{FF2B5EF4-FFF2-40B4-BE49-F238E27FC236}">
              <a16:creationId xmlns:a16="http://schemas.microsoft.com/office/drawing/2014/main" id="{B5B82F1A-4AF7-4225-AF8F-536550F7F5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7" name="Text Box 20">
          <a:extLst>
            <a:ext uri="{FF2B5EF4-FFF2-40B4-BE49-F238E27FC236}">
              <a16:creationId xmlns:a16="http://schemas.microsoft.com/office/drawing/2014/main" id="{B49A8462-DA85-4ACC-92C2-133748A2B3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B924A995-D47C-4CD9-9C47-AEB1FA3121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" name="Text Box 22">
          <a:extLst>
            <a:ext uri="{FF2B5EF4-FFF2-40B4-BE49-F238E27FC236}">
              <a16:creationId xmlns:a16="http://schemas.microsoft.com/office/drawing/2014/main" id="{ADB61AF7-0105-480E-8457-B79A31DCFA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EEEDF4D-AB68-4434-92F8-95FD94763C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1ECB168D-AB9C-45CB-80B2-270F7D2A48B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38F87D73-F55A-4FA9-80C5-491F759E33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287C1AE7-55EA-4FF1-B469-0987AF2359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5A110C92-FAAB-42BA-AB57-7BBC98445A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35AD6A99-C768-4BFE-9BE2-AA87802AF8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6" name="Text Box 7">
          <a:extLst>
            <a:ext uri="{FF2B5EF4-FFF2-40B4-BE49-F238E27FC236}">
              <a16:creationId xmlns:a16="http://schemas.microsoft.com/office/drawing/2014/main" id="{1F368F5B-7D17-456C-B3B6-CE6C1126CF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8E765AA1-DBD2-457B-96E1-234038C29F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CD914C76-9B1D-4B14-8EA4-D06CA8E942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B0BD5ECC-7B6A-4081-846A-EC8B0D237B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E7499E7F-ED8A-4E6A-9E0A-D6D2E1AD8A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39C4EB74-03B2-4103-B854-8A0AE081F2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FB6BCE40-DFE9-4D80-A5DD-9C871D70A0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A541A690-7274-4F7E-BB90-5F8EA353EE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C14D3E80-F005-476E-9495-E415C5B98C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A073FF83-853C-436E-8A29-319F13DCB0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36F1DA03-13DA-41AC-A129-E4A647DD66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7" name="Text Box 18">
          <a:extLst>
            <a:ext uri="{FF2B5EF4-FFF2-40B4-BE49-F238E27FC236}">
              <a16:creationId xmlns:a16="http://schemas.microsoft.com/office/drawing/2014/main" id="{ACD077F7-2277-47D5-A71B-D18215D7FF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8" name="Text Box 19">
          <a:extLst>
            <a:ext uri="{FF2B5EF4-FFF2-40B4-BE49-F238E27FC236}">
              <a16:creationId xmlns:a16="http://schemas.microsoft.com/office/drawing/2014/main" id="{515E695C-52D4-4186-969B-D430E1361F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29" name="Text Box 20">
          <a:extLst>
            <a:ext uri="{FF2B5EF4-FFF2-40B4-BE49-F238E27FC236}">
              <a16:creationId xmlns:a16="http://schemas.microsoft.com/office/drawing/2014/main" id="{A51316A1-0B36-452A-9D9E-FCACE50F41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DDDA8584-B950-43DB-83B9-1755D667C3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1" name="Text Box 22">
          <a:extLst>
            <a:ext uri="{FF2B5EF4-FFF2-40B4-BE49-F238E27FC236}">
              <a16:creationId xmlns:a16="http://schemas.microsoft.com/office/drawing/2014/main" id="{5BC52D2C-B157-4852-BB7D-4B27F4D8A0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E6B2DD50-9BAB-4571-B1D1-305D4023B4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997E21DD-26AD-42D5-918F-767E92ACC0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73E16947-3D2D-49EC-8A30-0FBBE5E2CF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D9D87E4A-4381-470E-8B60-C83552B7DC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31B74D84-E86E-499D-9632-6A2BADB3D7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E6490BD0-2E4A-4FD1-97A8-06C79B9B4B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8" name="Text Box 7">
          <a:extLst>
            <a:ext uri="{FF2B5EF4-FFF2-40B4-BE49-F238E27FC236}">
              <a16:creationId xmlns:a16="http://schemas.microsoft.com/office/drawing/2014/main" id="{0E8C2FAE-50D2-4116-B484-F12E3BD5FF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DDDD532C-7DFA-4AEF-A339-18608703F8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EEB8BDBE-A930-4EED-83F5-77EB0F9F45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C8AE0101-FD94-4B12-B1CF-64626E960B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9EEE883D-7BB4-4EAC-A68E-844CA24F04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88135AE4-9D84-4ED3-8A1A-FD296697B3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C7371F06-8418-4115-BAC8-7243E06FEE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BD2546CD-78DB-4719-AFAE-9FA9464174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3A54E99E-3B5F-4BB7-B1B6-B752C6BD1E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4D52F237-28DD-4E0A-AA50-C595B3DF39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216782AE-C366-4C04-BD64-32EA495AD7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49" name="Text Box 18">
          <a:extLst>
            <a:ext uri="{FF2B5EF4-FFF2-40B4-BE49-F238E27FC236}">
              <a16:creationId xmlns:a16="http://schemas.microsoft.com/office/drawing/2014/main" id="{E6D46A69-8A32-4EFD-9717-4C1DFA4577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0" name="Text Box 19">
          <a:extLst>
            <a:ext uri="{FF2B5EF4-FFF2-40B4-BE49-F238E27FC236}">
              <a16:creationId xmlns:a16="http://schemas.microsoft.com/office/drawing/2014/main" id="{FB07C794-3309-44E8-8623-0E56764642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1" name="Text Box 20">
          <a:extLst>
            <a:ext uri="{FF2B5EF4-FFF2-40B4-BE49-F238E27FC236}">
              <a16:creationId xmlns:a16="http://schemas.microsoft.com/office/drawing/2014/main" id="{97AFEF2C-5D6B-418F-A651-9D4B3BA841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D55E3B6E-48AF-41FB-9902-8249940D22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3" name="Text Box 22">
          <a:extLst>
            <a:ext uri="{FF2B5EF4-FFF2-40B4-BE49-F238E27FC236}">
              <a16:creationId xmlns:a16="http://schemas.microsoft.com/office/drawing/2014/main" id="{509BBB3A-B27D-4E34-A9EF-203F1F992D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95047AE0-CDA9-41AC-94F9-D9749E8643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897FEB8C-67A9-480F-B31F-A50997B825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88F3430C-AD5D-4AE3-B116-611BC62071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82D7CEB2-28B3-4111-8EF3-D22E75CA3E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CBDECE5-EE20-462A-AFC2-9A18E5956D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DF9CEAF4-A4D0-43EC-A6FE-1D987916EE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5DA51F3F-2212-4CD4-8130-998607C1E1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A1DFC5BD-E79E-4A3D-B037-003BAD8813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FE55A4A3-F400-47AD-B146-29E8E8A51A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9ABDEB9C-5FEC-47FC-8495-1ACB0ED827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" name="Text Box 11">
          <a:extLst>
            <a:ext uri="{FF2B5EF4-FFF2-40B4-BE49-F238E27FC236}">
              <a16:creationId xmlns:a16="http://schemas.microsoft.com/office/drawing/2014/main" id="{06F256C1-DADA-4C2F-BFB5-782F0BBC89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572B8C71-A5BA-49AD-8FAD-7040C0C5F6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A0955148-C971-4337-B8C9-FFBCB32043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1D9B0171-C87E-442A-A22D-EDEB84A4A5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F2B6A203-9CDC-45F2-A151-7CC1072226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9799246F-4451-4FB1-9972-EA5D66C262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B040D950-9BAC-4CDD-B11F-8FED867E48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71" name="Text Box 18">
          <a:extLst>
            <a:ext uri="{FF2B5EF4-FFF2-40B4-BE49-F238E27FC236}">
              <a16:creationId xmlns:a16="http://schemas.microsoft.com/office/drawing/2014/main" id="{91E11666-A59E-4D90-B5D4-2BE7DAA6C3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72" name="Text Box 19">
          <a:extLst>
            <a:ext uri="{FF2B5EF4-FFF2-40B4-BE49-F238E27FC236}">
              <a16:creationId xmlns:a16="http://schemas.microsoft.com/office/drawing/2014/main" id="{640570C7-9291-4076-8A41-4870106A42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3EF4E468-82FF-4FAB-8B1F-5B6CA2C0F2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9905A727-938D-4164-AFA5-0C99E851A1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75" name="Text Box 22">
          <a:extLst>
            <a:ext uri="{FF2B5EF4-FFF2-40B4-BE49-F238E27FC236}">
              <a16:creationId xmlns:a16="http://schemas.microsoft.com/office/drawing/2014/main" id="{F655FEBC-1240-4243-9593-8FBB8A07F9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86</xdr:row>
      <xdr:rowOff>0</xdr:rowOff>
    </xdr:from>
    <xdr:to>
      <xdr:col>1</xdr:col>
      <xdr:colOff>1711325</xdr:colOff>
      <xdr:row>86</xdr:row>
      <xdr:rowOff>112395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260B01BC-1C18-468B-9817-095C9064F6F3}"/>
            </a:ext>
          </a:extLst>
        </xdr:cNvPr>
        <xdr:cNvSpPr txBox="1">
          <a:spLocks noChangeArrowheads="1"/>
        </xdr:cNvSpPr>
      </xdr:nvSpPr>
      <xdr:spPr bwMode="auto">
        <a:xfrm>
          <a:off x="2301875" y="272415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F6A77F39-B6D8-46FD-A34C-AD619F391C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E13F347A-D524-4D5E-9155-8344DBACBB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3FF53055-E658-468E-A7A4-173B3BA383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id="{6F72202E-653B-4EE5-B68C-78A68FB6DA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1" name="Text Box 7">
          <a:extLst>
            <a:ext uri="{FF2B5EF4-FFF2-40B4-BE49-F238E27FC236}">
              <a16:creationId xmlns:a16="http://schemas.microsoft.com/office/drawing/2014/main" id="{E5600008-31F9-48B7-86AC-BA823B9C28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DFBFCE4D-E3CE-462B-89E5-C7D9336D51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0A201862-37EA-478C-9993-4199ABE9D4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5BD26C22-6535-4E77-B8C4-B936D2A4EB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5" name="Text Box 11">
          <a:extLst>
            <a:ext uri="{FF2B5EF4-FFF2-40B4-BE49-F238E27FC236}">
              <a16:creationId xmlns:a16="http://schemas.microsoft.com/office/drawing/2014/main" id="{562F03E2-3F61-462F-978F-70AA6F3B97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EC0E5B3A-59D1-4605-9FB8-7104B446A7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7" name="Text Box 13">
          <a:extLst>
            <a:ext uri="{FF2B5EF4-FFF2-40B4-BE49-F238E27FC236}">
              <a16:creationId xmlns:a16="http://schemas.microsoft.com/office/drawing/2014/main" id="{8A531852-4B10-4354-BE85-963B98E8D0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8" name="Text Box 14">
          <a:extLst>
            <a:ext uri="{FF2B5EF4-FFF2-40B4-BE49-F238E27FC236}">
              <a16:creationId xmlns:a16="http://schemas.microsoft.com/office/drawing/2014/main" id="{0EA105A3-56C0-4672-9BCE-8AC2FF3691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89" name="Text Box 15">
          <a:extLst>
            <a:ext uri="{FF2B5EF4-FFF2-40B4-BE49-F238E27FC236}">
              <a16:creationId xmlns:a16="http://schemas.microsoft.com/office/drawing/2014/main" id="{2BE40816-6528-4DA7-BCD3-175C75A44B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0" name="Text Box 16">
          <a:extLst>
            <a:ext uri="{FF2B5EF4-FFF2-40B4-BE49-F238E27FC236}">
              <a16:creationId xmlns:a16="http://schemas.microsoft.com/office/drawing/2014/main" id="{4B1A044B-BA63-4584-948F-F7F8161266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4BA580ED-3D61-401E-941B-568D4AEBD0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2" name="Text Box 18">
          <a:extLst>
            <a:ext uri="{FF2B5EF4-FFF2-40B4-BE49-F238E27FC236}">
              <a16:creationId xmlns:a16="http://schemas.microsoft.com/office/drawing/2014/main" id="{FF462BF0-7D24-4193-A31C-C98768CD62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3" name="Text Box 19">
          <a:extLst>
            <a:ext uri="{FF2B5EF4-FFF2-40B4-BE49-F238E27FC236}">
              <a16:creationId xmlns:a16="http://schemas.microsoft.com/office/drawing/2014/main" id="{4C923885-F428-49CD-8485-D000C5C8F1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4" name="Text Box 20">
          <a:extLst>
            <a:ext uri="{FF2B5EF4-FFF2-40B4-BE49-F238E27FC236}">
              <a16:creationId xmlns:a16="http://schemas.microsoft.com/office/drawing/2014/main" id="{81655FCE-C254-4097-B32D-5377AD2341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5" name="Text Box 21">
          <a:extLst>
            <a:ext uri="{FF2B5EF4-FFF2-40B4-BE49-F238E27FC236}">
              <a16:creationId xmlns:a16="http://schemas.microsoft.com/office/drawing/2014/main" id="{3B03BA3D-B69D-499A-9901-3438649021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6" name="Text Box 22">
          <a:extLst>
            <a:ext uri="{FF2B5EF4-FFF2-40B4-BE49-F238E27FC236}">
              <a16:creationId xmlns:a16="http://schemas.microsoft.com/office/drawing/2014/main" id="{A7459F3B-D4F5-4CDA-8A8D-3AD86BA7DF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EC2D7A71-245F-4FB8-8FAA-4F3DD60462C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6E7D9B2B-7D3D-4482-9E71-87E9DA707C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9CA635B6-583B-45EA-9E9E-7D71B2BD40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5F4F551C-C98C-4711-A963-F74E7AEDD4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010245A4-A690-4F9C-A725-64BB141125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2" name="Text Box 6">
          <a:extLst>
            <a:ext uri="{FF2B5EF4-FFF2-40B4-BE49-F238E27FC236}">
              <a16:creationId xmlns:a16="http://schemas.microsoft.com/office/drawing/2014/main" id="{F1B20EF0-DFA2-41C5-B6A7-3FC14B27F1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3" name="Text Box 7">
          <a:extLst>
            <a:ext uri="{FF2B5EF4-FFF2-40B4-BE49-F238E27FC236}">
              <a16:creationId xmlns:a16="http://schemas.microsoft.com/office/drawing/2014/main" id="{EE9AF034-DDAD-4EC3-A51D-B667A79F8B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C681D79B-BC83-4E4A-9448-694E27F43A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5" name="Text Box 9">
          <a:extLst>
            <a:ext uri="{FF2B5EF4-FFF2-40B4-BE49-F238E27FC236}">
              <a16:creationId xmlns:a16="http://schemas.microsoft.com/office/drawing/2014/main" id="{FAAD2E0E-09CB-45AF-A6D6-DD88F172A3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6" name="Text Box 10">
          <a:extLst>
            <a:ext uri="{FF2B5EF4-FFF2-40B4-BE49-F238E27FC236}">
              <a16:creationId xmlns:a16="http://schemas.microsoft.com/office/drawing/2014/main" id="{AA4F70DC-FF3B-48C2-ACD7-EB1430E9FD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7" name="Text Box 11">
          <a:extLst>
            <a:ext uri="{FF2B5EF4-FFF2-40B4-BE49-F238E27FC236}">
              <a16:creationId xmlns:a16="http://schemas.microsoft.com/office/drawing/2014/main" id="{E071D36C-D495-47FA-BECB-EC19C7018D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ED7F98D9-F67A-494F-ADE8-3AFB5B9FF8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09" name="Text Box 13">
          <a:extLst>
            <a:ext uri="{FF2B5EF4-FFF2-40B4-BE49-F238E27FC236}">
              <a16:creationId xmlns:a16="http://schemas.microsoft.com/office/drawing/2014/main" id="{8241A874-C33F-4D87-A8BA-28D5D44373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0" name="Text Box 14">
          <a:extLst>
            <a:ext uri="{FF2B5EF4-FFF2-40B4-BE49-F238E27FC236}">
              <a16:creationId xmlns:a16="http://schemas.microsoft.com/office/drawing/2014/main" id="{DE99C558-A1AA-4B1F-87E2-B20D8EC335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1" name="Text Box 15">
          <a:extLst>
            <a:ext uri="{FF2B5EF4-FFF2-40B4-BE49-F238E27FC236}">
              <a16:creationId xmlns:a16="http://schemas.microsoft.com/office/drawing/2014/main" id="{D3DD1ABC-5FE0-49E5-BAAC-C932C3D76B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2" name="Text Box 16">
          <a:extLst>
            <a:ext uri="{FF2B5EF4-FFF2-40B4-BE49-F238E27FC236}">
              <a16:creationId xmlns:a16="http://schemas.microsoft.com/office/drawing/2014/main" id="{065682F2-4322-4A20-BBB0-AD779F8594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B3B0EDF3-4C71-427B-BAEA-2040D5A524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4" name="Text Box 18">
          <a:extLst>
            <a:ext uri="{FF2B5EF4-FFF2-40B4-BE49-F238E27FC236}">
              <a16:creationId xmlns:a16="http://schemas.microsoft.com/office/drawing/2014/main" id="{6076E5F7-3C8E-4449-AB09-E29132118E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5" name="Text Box 19">
          <a:extLst>
            <a:ext uri="{FF2B5EF4-FFF2-40B4-BE49-F238E27FC236}">
              <a16:creationId xmlns:a16="http://schemas.microsoft.com/office/drawing/2014/main" id="{69ABB6D6-EF94-49E4-88EB-E1C3FB4F0D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6" name="Text Box 20">
          <a:extLst>
            <a:ext uri="{FF2B5EF4-FFF2-40B4-BE49-F238E27FC236}">
              <a16:creationId xmlns:a16="http://schemas.microsoft.com/office/drawing/2014/main" id="{E2A2F966-E34A-48A0-9C5F-0BC859C724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7" name="Text Box 21">
          <a:extLst>
            <a:ext uri="{FF2B5EF4-FFF2-40B4-BE49-F238E27FC236}">
              <a16:creationId xmlns:a16="http://schemas.microsoft.com/office/drawing/2014/main" id="{13D91C7B-73FB-49D7-90A6-E1AC0CA18F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8" name="Text Box 22">
          <a:extLst>
            <a:ext uri="{FF2B5EF4-FFF2-40B4-BE49-F238E27FC236}">
              <a16:creationId xmlns:a16="http://schemas.microsoft.com/office/drawing/2014/main" id="{81E71402-D964-4B5B-B8C1-A7C639883D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B734E8C3-498C-4CFF-A01C-6C4F40C3E4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A3697808-F052-4EB7-8CAD-4574E5AEB2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1" name="Text Box 3">
          <a:extLst>
            <a:ext uri="{FF2B5EF4-FFF2-40B4-BE49-F238E27FC236}">
              <a16:creationId xmlns:a16="http://schemas.microsoft.com/office/drawing/2014/main" id="{F989C67A-C94B-40D9-BD13-83944965FC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FD840789-5557-4D80-BADC-520A3831B9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7CA63F6F-DC45-42B8-9379-78412FA806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0CB8765C-F9B3-46C9-B8B0-114EDDD529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5" name="Text Box 7">
          <a:extLst>
            <a:ext uri="{FF2B5EF4-FFF2-40B4-BE49-F238E27FC236}">
              <a16:creationId xmlns:a16="http://schemas.microsoft.com/office/drawing/2014/main" id="{5F254E13-6522-4CBE-AF09-2BBAC8EDEE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DB46085C-C860-46B3-8F11-E2689A10A7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7" name="Text Box 9">
          <a:extLst>
            <a:ext uri="{FF2B5EF4-FFF2-40B4-BE49-F238E27FC236}">
              <a16:creationId xmlns:a16="http://schemas.microsoft.com/office/drawing/2014/main" id="{9DE53C97-B9B1-49AE-84C6-FEC4B6A6EEA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8" name="Text Box 10">
          <a:extLst>
            <a:ext uri="{FF2B5EF4-FFF2-40B4-BE49-F238E27FC236}">
              <a16:creationId xmlns:a16="http://schemas.microsoft.com/office/drawing/2014/main" id="{C61275F4-D2EC-48DF-8A9B-A2CA03CECB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8C00C498-6D99-4286-BE25-E2FE4D81FD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BD537AB-7471-4DD4-8451-F225CC448C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1" name="Text Box 13">
          <a:extLst>
            <a:ext uri="{FF2B5EF4-FFF2-40B4-BE49-F238E27FC236}">
              <a16:creationId xmlns:a16="http://schemas.microsoft.com/office/drawing/2014/main" id="{670164C1-6E39-494C-BABC-FC084879F8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2" name="Text Box 14">
          <a:extLst>
            <a:ext uri="{FF2B5EF4-FFF2-40B4-BE49-F238E27FC236}">
              <a16:creationId xmlns:a16="http://schemas.microsoft.com/office/drawing/2014/main" id="{4599A4C4-AED4-4518-9EC2-9CD1B1B207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3" name="Text Box 15">
          <a:extLst>
            <a:ext uri="{FF2B5EF4-FFF2-40B4-BE49-F238E27FC236}">
              <a16:creationId xmlns:a16="http://schemas.microsoft.com/office/drawing/2014/main" id="{89B3BDE7-41A6-46C6-ACBE-2F97B2A91D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4" name="Text Box 16">
          <a:extLst>
            <a:ext uri="{FF2B5EF4-FFF2-40B4-BE49-F238E27FC236}">
              <a16:creationId xmlns:a16="http://schemas.microsoft.com/office/drawing/2014/main" id="{3020F962-C7EC-4045-907C-E074593291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72A641DE-7113-4621-9CFE-48C56E1C4A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6" name="Text Box 18">
          <a:extLst>
            <a:ext uri="{FF2B5EF4-FFF2-40B4-BE49-F238E27FC236}">
              <a16:creationId xmlns:a16="http://schemas.microsoft.com/office/drawing/2014/main" id="{7713EDF6-48A7-43E1-BD6D-7E6BE2D6F2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7" name="Text Box 19">
          <a:extLst>
            <a:ext uri="{FF2B5EF4-FFF2-40B4-BE49-F238E27FC236}">
              <a16:creationId xmlns:a16="http://schemas.microsoft.com/office/drawing/2014/main" id="{AA48D668-572A-4411-996D-5F745BF956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8" name="Text Box 20">
          <a:extLst>
            <a:ext uri="{FF2B5EF4-FFF2-40B4-BE49-F238E27FC236}">
              <a16:creationId xmlns:a16="http://schemas.microsoft.com/office/drawing/2014/main" id="{D5B15B67-E1E1-4B18-A99E-51EFEEB222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39" name="Text Box 21">
          <a:extLst>
            <a:ext uri="{FF2B5EF4-FFF2-40B4-BE49-F238E27FC236}">
              <a16:creationId xmlns:a16="http://schemas.microsoft.com/office/drawing/2014/main" id="{517B9349-51D8-4FD2-8D4C-C92532F766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0" name="Text Box 22">
          <a:extLst>
            <a:ext uri="{FF2B5EF4-FFF2-40B4-BE49-F238E27FC236}">
              <a16:creationId xmlns:a16="http://schemas.microsoft.com/office/drawing/2014/main" id="{7F4B5742-26CF-4C2A-9E55-D319B6F261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71C33CB6-270B-43E4-B308-4CD92759C0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5F3EBBD3-30BC-4A29-A476-E30745D231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163AB9C8-787D-4504-87E2-676257FF01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CA7A99AA-2CF6-426E-AFE5-6547671D30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1161C191-03EB-4EF7-892F-5E17A7F8BC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id="{E8B1B66E-8CA5-4981-A3D6-81757C4FED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7" name="Text Box 7">
          <a:extLst>
            <a:ext uri="{FF2B5EF4-FFF2-40B4-BE49-F238E27FC236}">
              <a16:creationId xmlns:a16="http://schemas.microsoft.com/office/drawing/2014/main" id="{A53446E9-2C30-4B27-91CB-BED2218F82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C46892F7-DBD6-42D0-856F-5685F0E2B2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49" name="Text Box 9">
          <a:extLst>
            <a:ext uri="{FF2B5EF4-FFF2-40B4-BE49-F238E27FC236}">
              <a16:creationId xmlns:a16="http://schemas.microsoft.com/office/drawing/2014/main" id="{48C9E152-A16A-4434-B494-0C60B3B9F5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0" name="Text Box 10">
          <a:extLst>
            <a:ext uri="{FF2B5EF4-FFF2-40B4-BE49-F238E27FC236}">
              <a16:creationId xmlns:a16="http://schemas.microsoft.com/office/drawing/2014/main" id="{7B4C7E90-89A5-456A-B733-29BF5CD7DE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1" name="Text Box 11">
          <a:extLst>
            <a:ext uri="{FF2B5EF4-FFF2-40B4-BE49-F238E27FC236}">
              <a16:creationId xmlns:a16="http://schemas.microsoft.com/office/drawing/2014/main" id="{C303F5DE-4974-443F-9686-F09F9FAFF0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797C4A07-2DFF-4D8A-B784-C98BB3C9A7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3" name="Text Box 13">
          <a:extLst>
            <a:ext uri="{FF2B5EF4-FFF2-40B4-BE49-F238E27FC236}">
              <a16:creationId xmlns:a16="http://schemas.microsoft.com/office/drawing/2014/main" id="{ADD8883A-A943-45F6-AB3F-A19E8CA200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4" name="Text Box 14">
          <a:extLst>
            <a:ext uri="{FF2B5EF4-FFF2-40B4-BE49-F238E27FC236}">
              <a16:creationId xmlns:a16="http://schemas.microsoft.com/office/drawing/2014/main" id="{AE261C5D-979F-488F-8F47-813BA12EA4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5" name="Text Box 15">
          <a:extLst>
            <a:ext uri="{FF2B5EF4-FFF2-40B4-BE49-F238E27FC236}">
              <a16:creationId xmlns:a16="http://schemas.microsoft.com/office/drawing/2014/main" id="{AC2DE9F3-4E1D-4B97-BE38-C15EA7F34B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6" name="Text Box 16">
          <a:extLst>
            <a:ext uri="{FF2B5EF4-FFF2-40B4-BE49-F238E27FC236}">
              <a16:creationId xmlns:a16="http://schemas.microsoft.com/office/drawing/2014/main" id="{A87283C7-F744-4336-9AD2-C535E09045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5DEB42E2-3276-417B-87C6-CF40E5165D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8" name="Text Box 18">
          <a:extLst>
            <a:ext uri="{FF2B5EF4-FFF2-40B4-BE49-F238E27FC236}">
              <a16:creationId xmlns:a16="http://schemas.microsoft.com/office/drawing/2014/main" id="{F27F4742-1F42-4D70-9F56-2689D63602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59" name="Text Box 19">
          <a:extLst>
            <a:ext uri="{FF2B5EF4-FFF2-40B4-BE49-F238E27FC236}">
              <a16:creationId xmlns:a16="http://schemas.microsoft.com/office/drawing/2014/main" id="{E247DF4E-9769-41DA-9D23-C758698083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0" name="Text Box 20">
          <a:extLst>
            <a:ext uri="{FF2B5EF4-FFF2-40B4-BE49-F238E27FC236}">
              <a16:creationId xmlns:a16="http://schemas.microsoft.com/office/drawing/2014/main" id="{DD767A85-934D-4628-B84E-076C8A7E33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1" name="Text Box 21">
          <a:extLst>
            <a:ext uri="{FF2B5EF4-FFF2-40B4-BE49-F238E27FC236}">
              <a16:creationId xmlns:a16="http://schemas.microsoft.com/office/drawing/2014/main" id="{9A0D6058-596A-4320-BDB8-ECEBA5D4AE2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2" name="Text Box 22">
          <a:extLst>
            <a:ext uri="{FF2B5EF4-FFF2-40B4-BE49-F238E27FC236}">
              <a16:creationId xmlns:a16="http://schemas.microsoft.com/office/drawing/2014/main" id="{3D10E866-51EC-45F2-934E-F9B38FD6A6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28236D83-F6BB-4F97-B5E3-C2B6C2207A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4657128E-2196-4F62-9698-9FE0C59B23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5" name="Text Box 3">
          <a:extLst>
            <a:ext uri="{FF2B5EF4-FFF2-40B4-BE49-F238E27FC236}">
              <a16:creationId xmlns:a16="http://schemas.microsoft.com/office/drawing/2014/main" id="{64C4F575-D80A-466A-97FD-BC7AEE4BC6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4424C3FC-258A-470F-A2AE-BED12FACD6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10B6A280-EF20-4931-9809-A75F5E0220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8" name="Text Box 6">
          <a:extLst>
            <a:ext uri="{FF2B5EF4-FFF2-40B4-BE49-F238E27FC236}">
              <a16:creationId xmlns:a16="http://schemas.microsoft.com/office/drawing/2014/main" id="{EE26939B-8754-4800-9154-21D6230A5B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69" name="Text Box 7">
          <a:extLst>
            <a:ext uri="{FF2B5EF4-FFF2-40B4-BE49-F238E27FC236}">
              <a16:creationId xmlns:a16="http://schemas.microsoft.com/office/drawing/2014/main" id="{7F786FCB-3329-4203-BD08-6FA698138E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26B964A6-309C-46DD-A0E5-4599D644F4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23B31D09-7640-4773-B8A8-EF1F58B76F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2" name="Text Box 10">
          <a:extLst>
            <a:ext uri="{FF2B5EF4-FFF2-40B4-BE49-F238E27FC236}">
              <a16:creationId xmlns:a16="http://schemas.microsoft.com/office/drawing/2014/main" id="{C149C6E8-7D93-43D4-B7C8-321C6F8BEA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3" name="Text Box 11">
          <a:extLst>
            <a:ext uri="{FF2B5EF4-FFF2-40B4-BE49-F238E27FC236}">
              <a16:creationId xmlns:a16="http://schemas.microsoft.com/office/drawing/2014/main" id="{0597E4F6-7155-4244-9785-211A81B3CD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7FC3F75D-AAB2-491F-8E91-6DC7BE722D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5" name="Text Box 13">
          <a:extLst>
            <a:ext uri="{FF2B5EF4-FFF2-40B4-BE49-F238E27FC236}">
              <a16:creationId xmlns:a16="http://schemas.microsoft.com/office/drawing/2014/main" id="{11184422-09CC-417A-A87F-C868F92313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6" name="Text Box 14">
          <a:extLst>
            <a:ext uri="{FF2B5EF4-FFF2-40B4-BE49-F238E27FC236}">
              <a16:creationId xmlns:a16="http://schemas.microsoft.com/office/drawing/2014/main" id="{F088450B-2BEF-4136-94C2-E6C53F53A0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7" name="Text Box 15">
          <a:extLst>
            <a:ext uri="{FF2B5EF4-FFF2-40B4-BE49-F238E27FC236}">
              <a16:creationId xmlns:a16="http://schemas.microsoft.com/office/drawing/2014/main" id="{E070CE2D-8DD6-4506-84A0-B085268FEF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8" name="Text Box 16">
          <a:extLst>
            <a:ext uri="{FF2B5EF4-FFF2-40B4-BE49-F238E27FC236}">
              <a16:creationId xmlns:a16="http://schemas.microsoft.com/office/drawing/2014/main" id="{7D963A08-6241-4A58-9EDF-FB81B86E53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8394BE96-6AAF-4137-B584-67652E7DDE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0" name="Text Box 18">
          <a:extLst>
            <a:ext uri="{FF2B5EF4-FFF2-40B4-BE49-F238E27FC236}">
              <a16:creationId xmlns:a16="http://schemas.microsoft.com/office/drawing/2014/main" id="{4E80D4D2-6A91-4814-A10E-3F8D1CBB4F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1" name="Text Box 19">
          <a:extLst>
            <a:ext uri="{FF2B5EF4-FFF2-40B4-BE49-F238E27FC236}">
              <a16:creationId xmlns:a16="http://schemas.microsoft.com/office/drawing/2014/main" id="{A4E17A71-31A9-478E-A0B2-FA343827C0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2" name="Text Box 20">
          <a:extLst>
            <a:ext uri="{FF2B5EF4-FFF2-40B4-BE49-F238E27FC236}">
              <a16:creationId xmlns:a16="http://schemas.microsoft.com/office/drawing/2014/main" id="{36D7198D-378B-4D90-9E06-A7D901FB56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3" name="Text Box 21">
          <a:extLst>
            <a:ext uri="{FF2B5EF4-FFF2-40B4-BE49-F238E27FC236}">
              <a16:creationId xmlns:a16="http://schemas.microsoft.com/office/drawing/2014/main" id="{E5C5BA56-259C-48B6-8C39-7C5B541901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4" name="Text Box 22">
          <a:extLst>
            <a:ext uri="{FF2B5EF4-FFF2-40B4-BE49-F238E27FC236}">
              <a16:creationId xmlns:a16="http://schemas.microsoft.com/office/drawing/2014/main" id="{171E8546-1AC3-4DD7-8FC2-CE73526563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E819B00A-92A5-4F4C-A6A2-77A97BC566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970504B-07CE-4023-A6B7-BFCE084BFC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7" name="Text Box 3">
          <a:extLst>
            <a:ext uri="{FF2B5EF4-FFF2-40B4-BE49-F238E27FC236}">
              <a16:creationId xmlns:a16="http://schemas.microsoft.com/office/drawing/2014/main" id="{5117498E-1B18-42D9-82E5-DD25796311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18273625-CD73-4361-B2BE-807D513756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B750A2F8-CCB2-419F-8C18-D14D42BFE1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F2D8D529-59C0-4E46-B482-E28C124074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1" name="Text Box 7">
          <a:extLst>
            <a:ext uri="{FF2B5EF4-FFF2-40B4-BE49-F238E27FC236}">
              <a16:creationId xmlns:a16="http://schemas.microsoft.com/office/drawing/2014/main" id="{D6B9737F-BE63-47B9-9C2A-2A036C1577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95DB778E-BF19-4BD9-8818-842404AA17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4CCF7B29-F029-4E53-B0ED-436CC8D04F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4" name="Text Box 10">
          <a:extLst>
            <a:ext uri="{FF2B5EF4-FFF2-40B4-BE49-F238E27FC236}">
              <a16:creationId xmlns:a16="http://schemas.microsoft.com/office/drawing/2014/main" id="{6F1FA0E7-07E9-4D27-96CF-00532CD29F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5" name="Text Box 11">
          <a:extLst>
            <a:ext uri="{FF2B5EF4-FFF2-40B4-BE49-F238E27FC236}">
              <a16:creationId xmlns:a16="http://schemas.microsoft.com/office/drawing/2014/main" id="{48CF1EEF-6351-4141-91F6-C01CD24551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E0847C06-3561-43F2-AF2A-20AFDADB7A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7" name="Text Box 13">
          <a:extLst>
            <a:ext uri="{FF2B5EF4-FFF2-40B4-BE49-F238E27FC236}">
              <a16:creationId xmlns:a16="http://schemas.microsoft.com/office/drawing/2014/main" id="{1207B893-E0B4-4BDA-852E-C8FDA838F9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8" name="Text Box 14">
          <a:extLst>
            <a:ext uri="{FF2B5EF4-FFF2-40B4-BE49-F238E27FC236}">
              <a16:creationId xmlns:a16="http://schemas.microsoft.com/office/drawing/2014/main" id="{31719A18-5708-48BD-853D-88B3C4FB4D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499" name="Text Box 15">
          <a:extLst>
            <a:ext uri="{FF2B5EF4-FFF2-40B4-BE49-F238E27FC236}">
              <a16:creationId xmlns:a16="http://schemas.microsoft.com/office/drawing/2014/main" id="{56B95A72-E2F9-410F-8243-90EE0DD737D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0" name="Text Box 16">
          <a:extLst>
            <a:ext uri="{FF2B5EF4-FFF2-40B4-BE49-F238E27FC236}">
              <a16:creationId xmlns:a16="http://schemas.microsoft.com/office/drawing/2014/main" id="{AB594CF0-20E2-4C51-831C-6FDF94A051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83D18EE9-93EE-4EF2-B9F1-CDEE775C95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353533D3-6ED8-471D-9C08-52A3CA6ECF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EB42E3E1-3FF6-4A5B-BB73-884E0345D8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39B62DCE-7143-47CC-9280-927ACED0E4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D645C729-17FF-432D-91A0-4B2BEBC556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id="{5137E751-258E-43E9-BEC9-F67253AAE0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7" name="Text Box 7">
          <a:extLst>
            <a:ext uri="{FF2B5EF4-FFF2-40B4-BE49-F238E27FC236}">
              <a16:creationId xmlns:a16="http://schemas.microsoft.com/office/drawing/2014/main" id="{8FC225ED-19E8-4868-BC5E-F79F330C9B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F2B0E1F0-76FC-4A2E-9B31-0B9C1B974C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09" name="Text Box 9">
          <a:extLst>
            <a:ext uri="{FF2B5EF4-FFF2-40B4-BE49-F238E27FC236}">
              <a16:creationId xmlns:a16="http://schemas.microsoft.com/office/drawing/2014/main" id="{128CDD42-B32A-49CB-B9C0-82C9F6008C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0" name="Text Box 10">
          <a:extLst>
            <a:ext uri="{FF2B5EF4-FFF2-40B4-BE49-F238E27FC236}">
              <a16:creationId xmlns:a16="http://schemas.microsoft.com/office/drawing/2014/main" id="{FCE765F8-45F7-4162-9ED2-EFD9DF1258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1" name="Text Box 11">
          <a:extLst>
            <a:ext uri="{FF2B5EF4-FFF2-40B4-BE49-F238E27FC236}">
              <a16:creationId xmlns:a16="http://schemas.microsoft.com/office/drawing/2014/main" id="{5BC838C3-D82D-4C59-B8AA-F5107F1843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C5C9F510-E503-4655-A301-47F10D8FCB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3" name="Text Box 13">
          <a:extLst>
            <a:ext uri="{FF2B5EF4-FFF2-40B4-BE49-F238E27FC236}">
              <a16:creationId xmlns:a16="http://schemas.microsoft.com/office/drawing/2014/main" id="{658A7E28-F047-4D88-AD5F-9C30D09C40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4" name="Text Box 14">
          <a:extLst>
            <a:ext uri="{FF2B5EF4-FFF2-40B4-BE49-F238E27FC236}">
              <a16:creationId xmlns:a16="http://schemas.microsoft.com/office/drawing/2014/main" id="{B1348646-02C1-448D-BA81-7B95C72937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5" name="Text Box 15">
          <a:extLst>
            <a:ext uri="{FF2B5EF4-FFF2-40B4-BE49-F238E27FC236}">
              <a16:creationId xmlns:a16="http://schemas.microsoft.com/office/drawing/2014/main" id="{6654AA3E-C98F-4E69-8FA6-2E1C0068FA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6" name="Text Box 16">
          <a:extLst>
            <a:ext uri="{FF2B5EF4-FFF2-40B4-BE49-F238E27FC236}">
              <a16:creationId xmlns:a16="http://schemas.microsoft.com/office/drawing/2014/main" id="{81BAA665-2C9B-4DA6-8D87-AE7FA62214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F7DC49B6-5C77-485A-A402-CF5112EBD6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8" name="Text Box 18">
          <a:extLst>
            <a:ext uri="{FF2B5EF4-FFF2-40B4-BE49-F238E27FC236}">
              <a16:creationId xmlns:a16="http://schemas.microsoft.com/office/drawing/2014/main" id="{1FB994DA-D994-4CD3-B9B1-04E9914988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19" name="Text Box 19">
          <a:extLst>
            <a:ext uri="{FF2B5EF4-FFF2-40B4-BE49-F238E27FC236}">
              <a16:creationId xmlns:a16="http://schemas.microsoft.com/office/drawing/2014/main" id="{6894D271-5F76-4E43-865B-2285287518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0" name="Text Box 20">
          <a:extLst>
            <a:ext uri="{FF2B5EF4-FFF2-40B4-BE49-F238E27FC236}">
              <a16:creationId xmlns:a16="http://schemas.microsoft.com/office/drawing/2014/main" id="{497E06A7-C675-4A08-A452-AAC155E3D3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1" name="Text Box 21">
          <a:extLst>
            <a:ext uri="{FF2B5EF4-FFF2-40B4-BE49-F238E27FC236}">
              <a16:creationId xmlns:a16="http://schemas.microsoft.com/office/drawing/2014/main" id="{C3E24F86-3324-429E-B6C1-A27ABDAC80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2" name="Text Box 22">
          <a:extLst>
            <a:ext uri="{FF2B5EF4-FFF2-40B4-BE49-F238E27FC236}">
              <a16:creationId xmlns:a16="http://schemas.microsoft.com/office/drawing/2014/main" id="{FD3D7D33-7EFF-4C02-A580-EB2B2D5298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C09D0AD4-BCB2-4F22-9E83-023F38CF7A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B09A595F-BC70-4921-998C-7C437181E4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5" name="Text Box 3">
          <a:extLst>
            <a:ext uri="{FF2B5EF4-FFF2-40B4-BE49-F238E27FC236}">
              <a16:creationId xmlns:a16="http://schemas.microsoft.com/office/drawing/2014/main" id="{27602270-5D16-4E2F-B09A-16862AA29E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CA437761-A28A-4F1C-ADC3-15C09EC8DA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33BCA519-BDE2-4C0D-A1D8-DC4537F69B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8" name="Text Box 6">
          <a:extLst>
            <a:ext uri="{FF2B5EF4-FFF2-40B4-BE49-F238E27FC236}">
              <a16:creationId xmlns:a16="http://schemas.microsoft.com/office/drawing/2014/main" id="{135C3C7B-B442-43C7-BBAC-20CA452534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68933E37-A9B4-403A-B32E-607A2D39BD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28B6E26C-6C0A-463A-A7D3-9F849F1665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1" name="Text Box 9">
          <a:extLst>
            <a:ext uri="{FF2B5EF4-FFF2-40B4-BE49-F238E27FC236}">
              <a16:creationId xmlns:a16="http://schemas.microsoft.com/office/drawing/2014/main" id="{9ED2509C-3058-406B-9A76-0F0ED5C4738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2" name="Text Box 10">
          <a:extLst>
            <a:ext uri="{FF2B5EF4-FFF2-40B4-BE49-F238E27FC236}">
              <a16:creationId xmlns:a16="http://schemas.microsoft.com/office/drawing/2014/main" id="{E96AE4CF-7278-4DBA-A583-9891E62333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3" name="Text Box 11">
          <a:extLst>
            <a:ext uri="{FF2B5EF4-FFF2-40B4-BE49-F238E27FC236}">
              <a16:creationId xmlns:a16="http://schemas.microsoft.com/office/drawing/2014/main" id="{968E6E3A-B696-4D5C-AA9D-4BE831CEE0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57D6FFCA-F380-4C48-8F26-42F0E7EC20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5" name="Text Box 13">
          <a:extLst>
            <a:ext uri="{FF2B5EF4-FFF2-40B4-BE49-F238E27FC236}">
              <a16:creationId xmlns:a16="http://schemas.microsoft.com/office/drawing/2014/main" id="{86AD6973-FA06-4624-BDAF-1B73C41039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6" name="Text Box 14">
          <a:extLst>
            <a:ext uri="{FF2B5EF4-FFF2-40B4-BE49-F238E27FC236}">
              <a16:creationId xmlns:a16="http://schemas.microsoft.com/office/drawing/2014/main" id="{08139EB5-C4C5-4C36-A457-89CDD5E7B9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7" name="Text Box 15">
          <a:extLst>
            <a:ext uri="{FF2B5EF4-FFF2-40B4-BE49-F238E27FC236}">
              <a16:creationId xmlns:a16="http://schemas.microsoft.com/office/drawing/2014/main" id="{1C47F6C7-B9AA-48B5-B1CF-6769593220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8" name="Text Box 16">
          <a:extLst>
            <a:ext uri="{FF2B5EF4-FFF2-40B4-BE49-F238E27FC236}">
              <a16:creationId xmlns:a16="http://schemas.microsoft.com/office/drawing/2014/main" id="{C866697C-34B9-4AD7-A9BF-665440C58C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8E03FC17-EF70-469F-94C3-16BF8F7AD9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0" name="Text Box 18">
          <a:extLst>
            <a:ext uri="{FF2B5EF4-FFF2-40B4-BE49-F238E27FC236}">
              <a16:creationId xmlns:a16="http://schemas.microsoft.com/office/drawing/2014/main" id="{75FED636-5E76-4AEE-AB7D-908929DBBB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1" name="Text Box 19">
          <a:extLst>
            <a:ext uri="{FF2B5EF4-FFF2-40B4-BE49-F238E27FC236}">
              <a16:creationId xmlns:a16="http://schemas.microsoft.com/office/drawing/2014/main" id="{C76A09CF-2A18-4BAA-B513-B11150DAF90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2" name="Text Box 20">
          <a:extLst>
            <a:ext uri="{FF2B5EF4-FFF2-40B4-BE49-F238E27FC236}">
              <a16:creationId xmlns:a16="http://schemas.microsoft.com/office/drawing/2014/main" id="{6445418E-E4DB-4C71-A06B-79B1D66EF5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3" name="Text Box 21">
          <a:extLst>
            <a:ext uri="{FF2B5EF4-FFF2-40B4-BE49-F238E27FC236}">
              <a16:creationId xmlns:a16="http://schemas.microsoft.com/office/drawing/2014/main" id="{0CC4B0F1-C58F-4916-BFCF-1CC30C3FEC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4" name="Text Box 22">
          <a:extLst>
            <a:ext uri="{FF2B5EF4-FFF2-40B4-BE49-F238E27FC236}">
              <a16:creationId xmlns:a16="http://schemas.microsoft.com/office/drawing/2014/main" id="{6BD261F8-4C1E-44C6-8D40-4264A0F5AD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96F1CEBE-E796-4DC4-A0AF-712ECF9170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E652C12C-44A0-49F2-99F8-E5EE7CA71A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7" name="Text Box 3">
          <a:extLst>
            <a:ext uri="{FF2B5EF4-FFF2-40B4-BE49-F238E27FC236}">
              <a16:creationId xmlns:a16="http://schemas.microsoft.com/office/drawing/2014/main" id="{817E5F7F-D5F3-4688-9F38-B34A891C60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17F2EF5D-C4DB-4CB8-AD5C-E345AD82E2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0FB02A6-E905-496E-A8AD-664DDCA814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id="{0EB4482B-6015-4770-B086-17100B86C9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1" name="Text Box 7">
          <a:extLst>
            <a:ext uri="{FF2B5EF4-FFF2-40B4-BE49-F238E27FC236}">
              <a16:creationId xmlns:a16="http://schemas.microsoft.com/office/drawing/2014/main" id="{9DD09F7D-2FF1-4515-AA8D-2C0A796C70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D86E0C7E-9DE0-465C-A101-DE114E074C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FB952810-B7EC-4052-86D8-F5E9D028EE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4" name="Text Box 10">
          <a:extLst>
            <a:ext uri="{FF2B5EF4-FFF2-40B4-BE49-F238E27FC236}">
              <a16:creationId xmlns:a16="http://schemas.microsoft.com/office/drawing/2014/main" id="{A2689AAE-2904-468E-A62B-CEC1364471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5" name="Text Box 11">
          <a:extLst>
            <a:ext uri="{FF2B5EF4-FFF2-40B4-BE49-F238E27FC236}">
              <a16:creationId xmlns:a16="http://schemas.microsoft.com/office/drawing/2014/main" id="{5C3C423E-6CA3-4054-BB97-9901002D6D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BACBA9E9-E07E-4769-A7B9-8629BF05B4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7" name="Text Box 13">
          <a:extLst>
            <a:ext uri="{FF2B5EF4-FFF2-40B4-BE49-F238E27FC236}">
              <a16:creationId xmlns:a16="http://schemas.microsoft.com/office/drawing/2014/main" id="{BA886CF7-5DD8-4FE0-ADE6-3D624FBB69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8" name="Text Box 14">
          <a:extLst>
            <a:ext uri="{FF2B5EF4-FFF2-40B4-BE49-F238E27FC236}">
              <a16:creationId xmlns:a16="http://schemas.microsoft.com/office/drawing/2014/main" id="{550B9846-1558-486E-A52C-D227A2B9CA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59" name="Text Box 15">
          <a:extLst>
            <a:ext uri="{FF2B5EF4-FFF2-40B4-BE49-F238E27FC236}">
              <a16:creationId xmlns:a16="http://schemas.microsoft.com/office/drawing/2014/main" id="{F022B41C-2DA6-4ECE-8AFC-1709F9E9C4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60" name="Text Box 16">
          <a:extLst>
            <a:ext uri="{FF2B5EF4-FFF2-40B4-BE49-F238E27FC236}">
              <a16:creationId xmlns:a16="http://schemas.microsoft.com/office/drawing/2014/main" id="{A7041923-B22F-4221-B4CE-CAD133AF00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BDDF96A4-1E5B-4AD8-A9BE-0CE4309F35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62" name="Text Box 18">
          <a:extLst>
            <a:ext uri="{FF2B5EF4-FFF2-40B4-BE49-F238E27FC236}">
              <a16:creationId xmlns:a16="http://schemas.microsoft.com/office/drawing/2014/main" id="{4E7F8914-8F88-485D-B8EF-BA578C18AA0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63" name="Text Box 19">
          <a:extLst>
            <a:ext uri="{FF2B5EF4-FFF2-40B4-BE49-F238E27FC236}">
              <a16:creationId xmlns:a16="http://schemas.microsoft.com/office/drawing/2014/main" id="{7041402B-E932-42FD-B946-D0800440A3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64" name="Text Box 20">
          <a:extLst>
            <a:ext uri="{FF2B5EF4-FFF2-40B4-BE49-F238E27FC236}">
              <a16:creationId xmlns:a16="http://schemas.microsoft.com/office/drawing/2014/main" id="{E78EADAC-2827-4E2C-83F9-CCCD7057A7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65" name="Text Box 21">
          <a:extLst>
            <a:ext uri="{FF2B5EF4-FFF2-40B4-BE49-F238E27FC236}">
              <a16:creationId xmlns:a16="http://schemas.microsoft.com/office/drawing/2014/main" id="{F13D4E80-3EFC-4144-BDF2-AB414B63AC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566" name="Text Box 22">
          <a:extLst>
            <a:ext uri="{FF2B5EF4-FFF2-40B4-BE49-F238E27FC236}">
              <a16:creationId xmlns:a16="http://schemas.microsoft.com/office/drawing/2014/main" id="{E314BBCC-183C-4B8D-AD93-751062F261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FA69A436-8802-4993-9778-8BA86D218B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7A5B8B29-38E4-48C1-9F6A-E3811F9573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7F484162-912F-47B2-A525-094EC3787B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CC4E1553-9F40-4A61-87CC-2113D20D91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7B8B3CB9-2082-4105-8ABA-3674FDBD28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2" name="Text Box 6">
          <a:extLst>
            <a:ext uri="{FF2B5EF4-FFF2-40B4-BE49-F238E27FC236}">
              <a16:creationId xmlns:a16="http://schemas.microsoft.com/office/drawing/2014/main" id="{AD27337A-276B-4083-9F31-A5CABDBDA7A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B51ABA1D-DC51-4930-9787-6989387C0F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9A834087-369A-42F7-BEFD-4BEB1E6EB15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5" name="Text Box 9">
          <a:extLst>
            <a:ext uri="{FF2B5EF4-FFF2-40B4-BE49-F238E27FC236}">
              <a16:creationId xmlns:a16="http://schemas.microsoft.com/office/drawing/2014/main" id="{666071B9-693A-4A23-BBD0-8EE349C148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6" name="Text Box 10">
          <a:extLst>
            <a:ext uri="{FF2B5EF4-FFF2-40B4-BE49-F238E27FC236}">
              <a16:creationId xmlns:a16="http://schemas.microsoft.com/office/drawing/2014/main" id="{DA61959E-F995-40E5-A648-B2BE878BB9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7" name="Text Box 11">
          <a:extLst>
            <a:ext uri="{FF2B5EF4-FFF2-40B4-BE49-F238E27FC236}">
              <a16:creationId xmlns:a16="http://schemas.microsoft.com/office/drawing/2014/main" id="{AC2871CC-51E6-4A5E-B312-9EF2D377FA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1FC603A8-BA96-40E2-805E-B0DB8DDCCF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79" name="Text Box 13">
          <a:extLst>
            <a:ext uri="{FF2B5EF4-FFF2-40B4-BE49-F238E27FC236}">
              <a16:creationId xmlns:a16="http://schemas.microsoft.com/office/drawing/2014/main" id="{A0FACF87-BA92-436C-8368-E2F436FBEE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0" name="Text Box 14">
          <a:extLst>
            <a:ext uri="{FF2B5EF4-FFF2-40B4-BE49-F238E27FC236}">
              <a16:creationId xmlns:a16="http://schemas.microsoft.com/office/drawing/2014/main" id="{9C453D49-F0EB-49B5-ADFC-6507A691EC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1" name="Text Box 15">
          <a:extLst>
            <a:ext uri="{FF2B5EF4-FFF2-40B4-BE49-F238E27FC236}">
              <a16:creationId xmlns:a16="http://schemas.microsoft.com/office/drawing/2014/main" id="{C1B75BE3-0CB0-433C-B860-91F36081A6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2" name="Text Box 16">
          <a:extLst>
            <a:ext uri="{FF2B5EF4-FFF2-40B4-BE49-F238E27FC236}">
              <a16:creationId xmlns:a16="http://schemas.microsoft.com/office/drawing/2014/main" id="{59094060-859C-476E-979A-998101B961C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8D031EF2-8C37-41EE-89DB-CFAA80EF2D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4" name="Text Box 18">
          <a:extLst>
            <a:ext uri="{FF2B5EF4-FFF2-40B4-BE49-F238E27FC236}">
              <a16:creationId xmlns:a16="http://schemas.microsoft.com/office/drawing/2014/main" id="{ED842263-EA29-4D9D-87FC-DAA39E7E8F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5" name="Text Box 19">
          <a:extLst>
            <a:ext uri="{FF2B5EF4-FFF2-40B4-BE49-F238E27FC236}">
              <a16:creationId xmlns:a16="http://schemas.microsoft.com/office/drawing/2014/main" id="{9392AE38-F0F3-4401-BBF4-2DBA7470A2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6" name="Text Box 20">
          <a:extLst>
            <a:ext uri="{FF2B5EF4-FFF2-40B4-BE49-F238E27FC236}">
              <a16:creationId xmlns:a16="http://schemas.microsoft.com/office/drawing/2014/main" id="{C72D2728-5CFB-480A-B49A-433FB01DA9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7" name="Text Box 21">
          <a:extLst>
            <a:ext uri="{FF2B5EF4-FFF2-40B4-BE49-F238E27FC236}">
              <a16:creationId xmlns:a16="http://schemas.microsoft.com/office/drawing/2014/main" id="{93723C51-887A-4678-A530-3FA19AB986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588" name="Text Box 22">
          <a:extLst>
            <a:ext uri="{FF2B5EF4-FFF2-40B4-BE49-F238E27FC236}">
              <a16:creationId xmlns:a16="http://schemas.microsoft.com/office/drawing/2014/main" id="{55F9769D-A5B0-4C23-A18C-8432FDAB98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3BAB0165-824C-40AD-9C74-0F02C191F781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8D30581C-10E0-4D3F-A0A1-36CFF6FF7F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id="{CC0CC837-C293-44F6-8F8C-1E07675948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260FC4E0-3BF6-4615-AB76-A1EF801B27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3EC57645-3C8A-45E3-BEA7-E40644D983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id="{2B1998EC-33D3-421D-B8DF-1557512185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5" name="Text Box 7">
          <a:extLst>
            <a:ext uri="{FF2B5EF4-FFF2-40B4-BE49-F238E27FC236}">
              <a16:creationId xmlns:a16="http://schemas.microsoft.com/office/drawing/2014/main" id="{4C30ADF5-BB78-4BA9-BC75-67C5B06243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47AA707F-F855-48CF-BD52-3F4A8A3D2A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7" name="Text Box 9">
          <a:extLst>
            <a:ext uri="{FF2B5EF4-FFF2-40B4-BE49-F238E27FC236}">
              <a16:creationId xmlns:a16="http://schemas.microsoft.com/office/drawing/2014/main" id="{45043332-7308-4ED8-ADC9-BE88588F92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8" name="Text Box 10">
          <a:extLst>
            <a:ext uri="{FF2B5EF4-FFF2-40B4-BE49-F238E27FC236}">
              <a16:creationId xmlns:a16="http://schemas.microsoft.com/office/drawing/2014/main" id="{59D06CD3-58ED-416F-A2B6-D4E8AE09CD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599" name="Text Box 11">
          <a:extLst>
            <a:ext uri="{FF2B5EF4-FFF2-40B4-BE49-F238E27FC236}">
              <a16:creationId xmlns:a16="http://schemas.microsoft.com/office/drawing/2014/main" id="{FD1155C7-A56C-4C49-82C3-AF3B46379F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F722E6C9-FC64-4592-8277-8DEBB52116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1" name="Text Box 13">
          <a:extLst>
            <a:ext uri="{FF2B5EF4-FFF2-40B4-BE49-F238E27FC236}">
              <a16:creationId xmlns:a16="http://schemas.microsoft.com/office/drawing/2014/main" id="{8B2C20F6-27C9-4702-809F-3CF7EF2383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2" name="Text Box 14">
          <a:extLst>
            <a:ext uri="{FF2B5EF4-FFF2-40B4-BE49-F238E27FC236}">
              <a16:creationId xmlns:a16="http://schemas.microsoft.com/office/drawing/2014/main" id="{B10952C6-D97B-46C9-93D7-EED1953942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3" name="Text Box 15">
          <a:extLst>
            <a:ext uri="{FF2B5EF4-FFF2-40B4-BE49-F238E27FC236}">
              <a16:creationId xmlns:a16="http://schemas.microsoft.com/office/drawing/2014/main" id="{BF223E17-5294-40C0-9757-7BF0635F95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4" name="Text Box 16">
          <a:extLst>
            <a:ext uri="{FF2B5EF4-FFF2-40B4-BE49-F238E27FC236}">
              <a16:creationId xmlns:a16="http://schemas.microsoft.com/office/drawing/2014/main" id="{2D16888C-755D-4E93-A00E-4C6AC40B8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26FD9E94-1819-44EC-9485-2BF8B28D66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6" name="Text Box 18">
          <a:extLst>
            <a:ext uri="{FF2B5EF4-FFF2-40B4-BE49-F238E27FC236}">
              <a16:creationId xmlns:a16="http://schemas.microsoft.com/office/drawing/2014/main" id="{CE98ABDA-0FB8-45C3-85B1-25915BAB32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7" name="Text Box 19">
          <a:extLst>
            <a:ext uri="{FF2B5EF4-FFF2-40B4-BE49-F238E27FC236}">
              <a16:creationId xmlns:a16="http://schemas.microsoft.com/office/drawing/2014/main" id="{EA729375-556F-4988-966D-1157902D7B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8" name="Text Box 20">
          <a:extLst>
            <a:ext uri="{FF2B5EF4-FFF2-40B4-BE49-F238E27FC236}">
              <a16:creationId xmlns:a16="http://schemas.microsoft.com/office/drawing/2014/main" id="{D784AAD5-DEFF-4D0D-9E62-1FFB77BC7D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09" name="Text Box 21">
          <a:extLst>
            <a:ext uri="{FF2B5EF4-FFF2-40B4-BE49-F238E27FC236}">
              <a16:creationId xmlns:a16="http://schemas.microsoft.com/office/drawing/2014/main" id="{B52EEE61-56F8-4AE4-BBE9-7F30251614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0" name="Text Box 22">
          <a:extLst>
            <a:ext uri="{FF2B5EF4-FFF2-40B4-BE49-F238E27FC236}">
              <a16:creationId xmlns:a16="http://schemas.microsoft.com/office/drawing/2014/main" id="{F0B6358A-88E8-48DA-A87C-26AFABCE85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8422D036-5976-4355-8B06-439979A1C5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6FDBF5E9-5140-441C-9464-B0C6B362F3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7168775C-CBB6-4D86-B21C-F7FE21B9B5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4" name="Text Box 4">
          <a:extLst>
            <a:ext uri="{FF2B5EF4-FFF2-40B4-BE49-F238E27FC236}">
              <a16:creationId xmlns:a16="http://schemas.microsoft.com/office/drawing/2014/main" id="{208E562F-E3A4-458D-BE89-F63066466A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B3FED7BF-AA45-491D-8021-F74ACD0611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36FE0E1A-F0A5-4282-B35A-268D0CB554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7" name="Text Box 7">
          <a:extLst>
            <a:ext uri="{FF2B5EF4-FFF2-40B4-BE49-F238E27FC236}">
              <a16:creationId xmlns:a16="http://schemas.microsoft.com/office/drawing/2014/main" id="{5E863687-9842-482A-BF51-7FF4D150B0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E661B324-EC38-407C-AC8D-826E2021C0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id="{4E849639-B55C-4462-B788-47C7F740DBB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D3F6407E-D914-4179-88F9-F83BF2EEB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D0F2E587-B5C2-44E0-914C-2B07FD1FED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AC900DE6-AFD7-420D-AFFC-698B787E5B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3" name="Text Box 13">
          <a:extLst>
            <a:ext uri="{FF2B5EF4-FFF2-40B4-BE49-F238E27FC236}">
              <a16:creationId xmlns:a16="http://schemas.microsoft.com/office/drawing/2014/main" id="{5BA2F55B-9ABB-4021-BC8F-6B43F848E8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4" name="Text Box 14">
          <a:extLst>
            <a:ext uri="{FF2B5EF4-FFF2-40B4-BE49-F238E27FC236}">
              <a16:creationId xmlns:a16="http://schemas.microsoft.com/office/drawing/2014/main" id="{DBCBD520-188F-4273-8590-0ADFEF0F43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5" name="Text Box 15">
          <a:extLst>
            <a:ext uri="{FF2B5EF4-FFF2-40B4-BE49-F238E27FC236}">
              <a16:creationId xmlns:a16="http://schemas.microsoft.com/office/drawing/2014/main" id="{CF18EA12-6455-49D4-8631-55814D1289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6" name="Text Box 16">
          <a:extLst>
            <a:ext uri="{FF2B5EF4-FFF2-40B4-BE49-F238E27FC236}">
              <a16:creationId xmlns:a16="http://schemas.microsoft.com/office/drawing/2014/main" id="{FAF3FD35-8D6C-4458-912F-ED79438A5E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75895CB1-53D9-43E9-A886-E31FC7C69D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8" name="Text Box 18">
          <a:extLst>
            <a:ext uri="{FF2B5EF4-FFF2-40B4-BE49-F238E27FC236}">
              <a16:creationId xmlns:a16="http://schemas.microsoft.com/office/drawing/2014/main" id="{8DDBF69D-9B63-4644-A47A-B1BBF0C0A2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29" name="Text Box 19">
          <a:extLst>
            <a:ext uri="{FF2B5EF4-FFF2-40B4-BE49-F238E27FC236}">
              <a16:creationId xmlns:a16="http://schemas.microsoft.com/office/drawing/2014/main" id="{902B1F99-03CA-4568-8581-2A4F05151B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0" name="Text Box 20">
          <a:extLst>
            <a:ext uri="{FF2B5EF4-FFF2-40B4-BE49-F238E27FC236}">
              <a16:creationId xmlns:a16="http://schemas.microsoft.com/office/drawing/2014/main" id="{B827BFBC-BB6A-4E1A-9E4C-77348D40BF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1" name="Text Box 21">
          <a:extLst>
            <a:ext uri="{FF2B5EF4-FFF2-40B4-BE49-F238E27FC236}">
              <a16:creationId xmlns:a16="http://schemas.microsoft.com/office/drawing/2014/main" id="{2BDDAEBD-2FD5-4E45-8C6E-0963290C82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2" name="Text Box 22">
          <a:extLst>
            <a:ext uri="{FF2B5EF4-FFF2-40B4-BE49-F238E27FC236}">
              <a16:creationId xmlns:a16="http://schemas.microsoft.com/office/drawing/2014/main" id="{B11692FF-D61E-4F29-B540-F2FD03104A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D86B0859-9BF8-4FCD-9C51-0605F0D103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A12C0806-DE2A-4D31-8347-051840C6F7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5A690654-0827-4BEB-8127-DC3E0888D7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918A164A-9C06-457A-8DAE-501F48AECD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801A1A21-6D88-4F61-AE0D-0718FD957B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8" name="Text Box 6">
          <a:extLst>
            <a:ext uri="{FF2B5EF4-FFF2-40B4-BE49-F238E27FC236}">
              <a16:creationId xmlns:a16="http://schemas.microsoft.com/office/drawing/2014/main" id="{53CED0EB-E1E5-4F98-9C01-FBB2EA81F5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39" name="Text Box 7">
          <a:extLst>
            <a:ext uri="{FF2B5EF4-FFF2-40B4-BE49-F238E27FC236}">
              <a16:creationId xmlns:a16="http://schemas.microsoft.com/office/drawing/2014/main" id="{18F1E081-F3ED-4770-86DC-3FDF80C0F4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B0E2BED9-B73C-4BC5-8BF4-C25A5034A5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1" name="Text Box 9">
          <a:extLst>
            <a:ext uri="{FF2B5EF4-FFF2-40B4-BE49-F238E27FC236}">
              <a16:creationId xmlns:a16="http://schemas.microsoft.com/office/drawing/2014/main" id="{A15AB803-477F-4637-BF59-A4AC743BCB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FC6EF55F-2D6A-4A56-B95B-60F5EAC9DA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87824E05-2ED1-4604-A14C-842FD8CB48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4CB422C6-AE2D-4C9F-ACCA-2327C63861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5" name="Text Box 13">
          <a:extLst>
            <a:ext uri="{FF2B5EF4-FFF2-40B4-BE49-F238E27FC236}">
              <a16:creationId xmlns:a16="http://schemas.microsoft.com/office/drawing/2014/main" id="{E6131BA9-4EBD-4EAB-AD1F-7EF5B56E4F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6" name="Text Box 14">
          <a:extLst>
            <a:ext uri="{FF2B5EF4-FFF2-40B4-BE49-F238E27FC236}">
              <a16:creationId xmlns:a16="http://schemas.microsoft.com/office/drawing/2014/main" id="{3603DE01-BA37-49E4-A269-9C8575F46A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7" name="Text Box 15">
          <a:extLst>
            <a:ext uri="{FF2B5EF4-FFF2-40B4-BE49-F238E27FC236}">
              <a16:creationId xmlns:a16="http://schemas.microsoft.com/office/drawing/2014/main" id="{79CEFED4-D309-4DEC-887C-9B9D188946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8" name="Text Box 16">
          <a:extLst>
            <a:ext uri="{FF2B5EF4-FFF2-40B4-BE49-F238E27FC236}">
              <a16:creationId xmlns:a16="http://schemas.microsoft.com/office/drawing/2014/main" id="{2A57803B-3048-4BF7-901F-88F011B9F2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2A5468EE-DF7A-4D46-B3A7-0CD8AD221C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0" name="Text Box 18">
          <a:extLst>
            <a:ext uri="{FF2B5EF4-FFF2-40B4-BE49-F238E27FC236}">
              <a16:creationId xmlns:a16="http://schemas.microsoft.com/office/drawing/2014/main" id="{695D1F98-D7B5-4537-86FC-6E79169EA1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1" name="Text Box 19">
          <a:extLst>
            <a:ext uri="{FF2B5EF4-FFF2-40B4-BE49-F238E27FC236}">
              <a16:creationId xmlns:a16="http://schemas.microsoft.com/office/drawing/2014/main" id="{8B63047F-1CD5-4A0D-B551-18D8265E65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2" name="Text Box 20">
          <a:extLst>
            <a:ext uri="{FF2B5EF4-FFF2-40B4-BE49-F238E27FC236}">
              <a16:creationId xmlns:a16="http://schemas.microsoft.com/office/drawing/2014/main" id="{10A1E4F5-66A4-44CB-AE3A-F67B1E9D4B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3" name="Text Box 21">
          <a:extLst>
            <a:ext uri="{FF2B5EF4-FFF2-40B4-BE49-F238E27FC236}">
              <a16:creationId xmlns:a16="http://schemas.microsoft.com/office/drawing/2014/main" id="{0E490606-1DC6-4A24-9FF9-40930397E0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4" name="Text Box 22">
          <a:extLst>
            <a:ext uri="{FF2B5EF4-FFF2-40B4-BE49-F238E27FC236}">
              <a16:creationId xmlns:a16="http://schemas.microsoft.com/office/drawing/2014/main" id="{4C81223E-D807-44FD-8D6F-090D09A598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2905D11D-EFD3-4BEA-BAA6-06832350E1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677319A1-358C-4ED3-BBAB-8EFE15AFC2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id="{582ED5E4-6D42-4C50-BD0F-90CB306E58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63057351-664C-484C-A231-4CC64D33C6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54D3306-B20E-42A2-B639-0CAC66876E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9EFCD02A-CAF9-49A4-9AD9-24012393DA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8BE6A20E-3FBA-4905-8913-898F4645BE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3F31132A-5A24-4D92-96FE-99410C0BC4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8F7F8307-AE82-4DAC-93AB-01D727CE70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4" name="Text Box 10">
          <a:extLst>
            <a:ext uri="{FF2B5EF4-FFF2-40B4-BE49-F238E27FC236}">
              <a16:creationId xmlns:a16="http://schemas.microsoft.com/office/drawing/2014/main" id="{3CF0473C-06AC-4B98-8D2C-6E9065A8B9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5" name="Text Box 11">
          <a:extLst>
            <a:ext uri="{FF2B5EF4-FFF2-40B4-BE49-F238E27FC236}">
              <a16:creationId xmlns:a16="http://schemas.microsoft.com/office/drawing/2014/main" id="{EE7DC2D3-D1DE-4A9F-9F82-C961560E19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07E8429C-0ECA-4530-8D09-B8239A5D0B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7" name="Text Box 13">
          <a:extLst>
            <a:ext uri="{FF2B5EF4-FFF2-40B4-BE49-F238E27FC236}">
              <a16:creationId xmlns:a16="http://schemas.microsoft.com/office/drawing/2014/main" id="{1E7B6BF5-ADFD-4DC8-93F9-C87753369E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8" name="Text Box 14">
          <a:extLst>
            <a:ext uri="{FF2B5EF4-FFF2-40B4-BE49-F238E27FC236}">
              <a16:creationId xmlns:a16="http://schemas.microsoft.com/office/drawing/2014/main" id="{0CB99BB5-091B-4F52-8A5B-4A93BD5908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69" name="Text Box 15">
          <a:extLst>
            <a:ext uri="{FF2B5EF4-FFF2-40B4-BE49-F238E27FC236}">
              <a16:creationId xmlns:a16="http://schemas.microsoft.com/office/drawing/2014/main" id="{E9F68329-EAB5-4CF6-B63C-02AA19A8A1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0" name="Text Box 16">
          <a:extLst>
            <a:ext uri="{FF2B5EF4-FFF2-40B4-BE49-F238E27FC236}">
              <a16:creationId xmlns:a16="http://schemas.microsoft.com/office/drawing/2014/main" id="{DD36DCB3-3206-4037-819E-3AEA7811CF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778BBF55-D2F4-48F3-9273-F2820E3FB2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2" name="Text Box 18">
          <a:extLst>
            <a:ext uri="{FF2B5EF4-FFF2-40B4-BE49-F238E27FC236}">
              <a16:creationId xmlns:a16="http://schemas.microsoft.com/office/drawing/2014/main" id="{C853E484-499F-4C48-B51F-584974E6EC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3" name="Text Box 19">
          <a:extLst>
            <a:ext uri="{FF2B5EF4-FFF2-40B4-BE49-F238E27FC236}">
              <a16:creationId xmlns:a16="http://schemas.microsoft.com/office/drawing/2014/main" id="{3E49457D-0155-4D24-BB0A-6BB170BEFD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4" name="Text Box 20">
          <a:extLst>
            <a:ext uri="{FF2B5EF4-FFF2-40B4-BE49-F238E27FC236}">
              <a16:creationId xmlns:a16="http://schemas.microsoft.com/office/drawing/2014/main" id="{60AA93C0-40AD-4505-B68F-B3137F5E68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5" name="Text Box 21">
          <a:extLst>
            <a:ext uri="{FF2B5EF4-FFF2-40B4-BE49-F238E27FC236}">
              <a16:creationId xmlns:a16="http://schemas.microsoft.com/office/drawing/2014/main" id="{EBE131E8-A1B9-48A2-81A5-B197C05C6E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676" name="Text Box 22">
          <a:extLst>
            <a:ext uri="{FF2B5EF4-FFF2-40B4-BE49-F238E27FC236}">
              <a16:creationId xmlns:a16="http://schemas.microsoft.com/office/drawing/2014/main" id="{1AC64CFB-12BB-4D04-B7EB-5E6350CAC9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DFE96EDA-FC83-47A8-BCAF-671B948082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DE5F0371-77BA-472C-9526-72D60F3AC90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1DC8D0BD-4EE8-4D95-9774-6FE97AF7AF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CDFCD84D-94FE-4C69-9707-FD9D0F5B43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A4BF786A-F927-48A8-814A-8EA7E2B913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01FE4511-402C-44D9-808A-00D9B68D0D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id="{2EE69D0A-3624-443D-9C0E-A6EEC093C8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D8C87E9C-E8C5-4607-A018-0580CF5627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39D78910-E498-4C1C-9451-E74C7951CA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id="{F774603A-7CA5-4652-9AEC-9BC8E56720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id="{BE85DE80-B85C-44B6-832D-857B86813C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939B835E-C2B8-4A8F-89E5-6EC3085C66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id="{B5EE944B-858D-493B-AAD0-4CC529F12E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id="{B209226C-F2EA-4C09-ACC1-61AE8B0C61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id="{D44D6C14-4A8E-4AD2-ACE7-98C3C9CDAC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id="{A69F025F-4071-493E-A729-F902ED79E2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7D5363C3-A32B-4A44-970A-A20E9EE025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id="{49E72A53-A5D1-4E13-A763-EBAC51B875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id="{34D376A2-ED83-446F-B561-065282E02A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id="{7924687B-A842-497D-BD77-814EBEC2E5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id="{EC497B39-918B-438B-9F93-75275C17CF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id="{4D14BE09-7BAF-426D-9938-01FA2F4B87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B4FA0AA5-4686-4955-80EA-05C80C02E2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7050CFC2-CCA3-4FC1-9D88-D5B50540240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1" name="Text Box 3">
          <a:extLst>
            <a:ext uri="{FF2B5EF4-FFF2-40B4-BE49-F238E27FC236}">
              <a16:creationId xmlns:a16="http://schemas.microsoft.com/office/drawing/2014/main" id="{A0F765D3-903B-4F6C-B262-E3560C02D6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5899231-D23A-487A-B3A3-D2F5302C59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6118044B-4831-4824-8628-397FB20110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1A41F500-B0B1-43A0-86FD-884B315C2E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BF800BB8-5612-4429-B708-01900C5474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EB8ACE1F-E1CF-4062-BBC2-A6829431DC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F954744-9932-4564-A50E-721B36972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8" name="Text Box 10">
          <a:extLst>
            <a:ext uri="{FF2B5EF4-FFF2-40B4-BE49-F238E27FC236}">
              <a16:creationId xmlns:a16="http://schemas.microsoft.com/office/drawing/2014/main" id="{135E0B2F-C2DE-45D0-B88E-161C38C6ED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09" name="Text Box 11">
          <a:extLst>
            <a:ext uri="{FF2B5EF4-FFF2-40B4-BE49-F238E27FC236}">
              <a16:creationId xmlns:a16="http://schemas.microsoft.com/office/drawing/2014/main" id="{0F5EA09F-8000-4A7D-B158-F8AF7BDA18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9D9E8E84-BF61-496E-BBCE-B8FB46B9B0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1" name="Text Box 13">
          <a:extLst>
            <a:ext uri="{FF2B5EF4-FFF2-40B4-BE49-F238E27FC236}">
              <a16:creationId xmlns:a16="http://schemas.microsoft.com/office/drawing/2014/main" id="{D45E94BF-71C2-4483-86B6-FBD4FF8FFB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2" name="Text Box 14">
          <a:extLst>
            <a:ext uri="{FF2B5EF4-FFF2-40B4-BE49-F238E27FC236}">
              <a16:creationId xmlns:a16="http://schemas.microsoft.com/office/drawing/2014/main" id="{697E65AF-D636-4317-AB9C-9B00978DD4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3" name="Text Box 15">
          <a:extLst>
            <a:ext uri="{FF2B5EF4-FFF2-40B4-BE49-F238E27FC236}">
              <a16:creationId xmlns:a16="http://schemas.microsoft.com/office/drawing/2014/main" id="{223DC82D-2DE4-463D-ADE0-CECD624392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4" name="Text Box 16">
          <a:extLst>
            <a:ext uri="{FF2B5EF4-FFF2-40B4-BE49-F238E27FC236}">
              <a16:creationId xmlns:a16="http://schemas.microsoft.com/office/drawing/2014/main" id="{96EB9EC9-6ECB-4A89-92F4-12584A3416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9CE7DD1F-994E-4753-882B-52AA6CE7DC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6" name="Text Box 18">
          <a:extLst>
            <a:ext uri="{FF2B5EF4-FFF2-40B4-BE49-F238E27FC236}">
              <a16:creationId xmlns:a16="http://schemas.microsoft.com/office/drawing/2014/main" id="{099581D5-47D3-4CC2-83C9-F94C41D0C7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7" name="Text Box 19">
          <a:extLst>
            <a:ext uri="{FF2B5EF4-FFF2-40B4-BE49-F238E27FC236}">
              <a16:creationId xmlns:a16="http://schemas.microsoft.com/office/drawing/2014/main" id="{BAD2C55B-9D6C-4168-9619-5983E973BD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8" name="Text Box 20">
          <a:extLst>
            <a:ext uri="{FF2B5EF4-FFF2-40B4-BE49-F238E27FC236}">
              <a16:creationId xmlns:a16="http://schemas.microsoft.com/office/drawing/2014/main" id="{F0705DBD-7AA5-4987-A3B4-A12A6D4890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19" name="Text Box 21">
          <a:extLst>
            <a:ext uri="{FF2B5EF4-FFF2-40B4-BE49-F238E27FC236}">
              <a16:creationId xmlns:a16="http://schemas.microsoft.com/office/drawing/2014/main" id="{D2431E34-3743-4B64-9C64-01EB954939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0" name="Text Box 22">
          <a:extLst>
            <a:ext uri="{FF2B5EF4-FFF2-40B4-BE49-F238E27FC236}">
              <a16:creationId xmlns:a16="http://schemas.microsoft.com/office/drawing/2014/main" id="{3FED5963-32C1-4793-9042-EDAEA226B8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3261FA7E-30DF-43F4-AD0E-B6F414D5EF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5C92EF7C-32CC-4488-9E12-1B9834BE3E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64FF8339-B33D-4BF8-95BC-72C1A19E0D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4" name="Text Box 4">
          <a:extLst>
            <a:ext uri="{FF2B5EF4-FFF2-40B4-BE49-F238E27FC236}">
              <a16:creationId xmlns:a16="http://schemas.microsoft.com/office/drawing/2014/main" id="{84B5EB4F-22DB-4A31-B470-CDF18E6A09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0FE03741-3E56-4EF8-9FBB-FF809A1D34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6" name="Text Box 6">
          <a:extLst>
            <a:ext uri="{FF2B5EF4-FFF2-40B4-BE49-F238E27FC236}">
              <a16:creationId xmlns:a16="http://schemas.microsoft.com/office/drawing/2014/main" id="{46D483AE-1FDC-4773-9E37-49433243FF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7" name="Text Box 7">
          <a:extLst>
            <a:ext uri="{FF2B5EF4-FFF2-40B4-BE49-F238E27FC236}">
              <a16:creationId xmlns:a16="http://schemas.microsoft.com/office/drawing/2014/main" id="{0CB89F90-8567-4AA1-BC51-B49486F62C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7FA02EB5-264B-4CB5-8B6D-B6BDB52022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AF9F9C30-3D81-4C1A-8197-5413673E20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id="{FC45E133-08F2-41A7-8FB8-7B22D3398A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1" name="Text Box 11">
          <a:extLst>
            <a:ext uri="{FF2B5EF4-FFF2-40B4-BE49-F238E27FC236}">
              <a16:creationId xmlns:a16="http://schemas.microsoft.com/office/drawing/2014/main" id="{BAFDED14-7F81-4E76-869F-CA57D79B2D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6FD935F7-D089-4FEE-ACDC-0552B10EF2C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3" name="Text Box 13">
          <a:extLst>
            <a:ext uri="{FF2B5EF4-FFF2-40B4-BE49-F238E27FC236}">
              <a16:creationId xmlns:a16="http://schemas.microsoft.com/office/drawing/2014/main" id="{B9A697B0-9637-493B-B6C4-83F5E25046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4" name="Text Box 14">
          <a:extLst>
            <a:ext uri="{FF2B5EF4-FFF2-40B4-BE49-F238E27FC236}">
              <a16:creationId xmlns:a16="http://schemas.microsoft.com/office/drawing/2014/main" id="{8FE6516A-1A7F-4163-BC74-C647AFCCCD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5" name="Text Box 15">
          <a:extLst>
            <a:ext uri="{FF2B5EF4-FFF2-40B4-BE49-F238E27FC236}">
              <a16:creationId xmlns:a16="http://schemas.microsoft.com/office/drawing/2014/main" id="{A8DCB5E0-F0F6-4A32-9D62-1A8B736561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6" name="Text Box 16">
          <a:extLst>
            <a:ext uri="{FF2B5EF4-FFF2-40B4-BE49-F238E27FC236}">
              <a16:creationId xmlns:a16="http://schemas.microsoft.com/office/drawing/2014/main" id="{7E23FCB5-DE76-4D9A-B8C2-704714AA6ED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77142EDF-B39A-4F11-BADC-A0F70B17BF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8" name="Text Box 18">
          <a:extLst>
            <a:ext uri="{FF2B5EF4-FFF2-40B4-BE49-F238E27FC236}">
              <a16:creationId xmlns:a16="http://schemas.microsoft.com/office/drawing/2014/main" id="{B46777EF-2764-4E1F-9046-84DAF20050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39" name="Text Box 19">
          <a:extLst>
            <a:ext uri="{FF2B5EF4-FFF2-40B4-BE49-F238E27FC236}">
              <a16:creationId xmlns:a16="http://schemas.microsoft.com/office/drawing/2014/main" id="{7403F486-091F-4883-8B6F-59244031B3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0" name="Text Box 20">
          <a:extLst>
            <a:ext uri="{FF2B5EF4-FFF2-40B4-BE49-F238E27FC236}">
              <a16:creationId xmlns:a16="http://schemas.microsoft.com/office/drawing/2014/main" id="{CF3F220F-CF7B-4DC9-9F53-39D5B73379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1" name="Text Box 21">
          <a:extLst>
            <a:ext uri="{FF2B5EF4-FFF2-40B4-BE49-F238E27FC236}">
              <a16:creationId xmlns:a16="http://schemas.microsoft.com/office/drawing/2014/main" id="{05F7BAC1-3B6F-4BC4-AA06-1E87AAB22A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2" name="Text Box 22">
          <a:extLst>
            <a:ext uri="{FF2B5EF4-FFF2-40B4-BE49-F238E27FC236}">
              <a16:creationId xmlns:a16="http://schemas.microsoft.com/office/drawing/2014/main" id="{B0934DF7-8D32-4995-8A4C-1F2D5F96E8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78FC82E0-E843-443C-9218-B71D0580B6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1E5908FA-C639-4AD5-97F9-15CDC69389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6D1A8BAE-7C86-4CCD-86F5-D8A003E3CC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D50F18C4-F320-4F57-B6E2-F2F172771D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C727DB07-EA2C-4A68-BACA-2F2D99F974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C8BA0B0F-E7EA-45CA-A6CF-7346341564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6983079-0486-45E9-B492-BB4AC1C1EA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39589371-0CE3-4CAD-BAC2-28B5DA54CB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BF835CDA-06AC-4BAD-B210-824FA5773B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2" name="Text Box 10">
          <a:extLst>
            <a:ext uri="{FF2B5EF4-FFF2-40B4-BE49-F238E27FC236}">
              <a16:creationId xmlns:a16="http://schemas.microsoft.com/office/drawing/2014/main" id="{D6B33A6C-2870-4729-AC02-866D1318D3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3" name="Text Box 11">
          <a:extLst>
            <a:ext uri="{FF2B5EF4-FFF2-40B4-BE49-F238E27FC236}">
              <a16:creationId xmlns:a16="http://schemas.microsoft.com/office/drawing/2014/main" id="{7DD49415-9C5D-46B1-A16A-CCC271298E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C19E1DED-96D7-4B07-838A-6EAF98B880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5" name="Text Box 13">
          <a:extLst>
            <a:ext uri="{FF2B5EF4-FFF2-40B4-BE49-F238E27FC236}">
              <a16:creationId xmlns:a16="http://schemas.microsoft.com/office/drawing/2014/main" id="{A7B23600-03D1-4E6D-94A4-28D2BFE29C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6" name="Text Box 14">
          <a:extLst>
            <a:ext uri="{FF2B5EF4-FFF2-40B4-BE49-F238E27FC236}">
              <a16:creationId xmlns:a16="http://schemas.microsoft.com/office/drawing/2014/main" id="{8F480267-8C74-4731-A268-A2B7778EC2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7" name="Text Box 15">
          <a:extLst>
            <a:ext uri="{FF2B5EF4-FFF2-40B4-BE49-F238E27FC236}">
              <a16:creationId xmlns:a16="http://schemas.microsoft.com/office/drawing/2014/main" id="{082D4730-BA95-4D27-B6F0-2CC79A2837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8" name="Text Box 16">
          <a:extLst>
            <a:ext uri="{FF2B5EF4-FFF2-40B4-BE49-F238E27FC236}">
              <a16:creationId xmlns:a16="http://schemas.microsoft.com/office/drawing/2014/main" id="{062C9DA0-588F-418B-8C16-BF043D8994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CC884645-4CA0-446E-A881-68446F672F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60" name="Text Box 18">
          <a:extLst>
            <a:ext uri="{FF2B5EF4-FFF2-40B4-BE49-F238E27FC236}">
              <a16:creationId xmlns:a16="http://schemas.microsoft.com/office/drawing/2014/main" id="{0BD46D8A-802F-48E9-B992-E6B0D2694F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61" name="Text Box 19">
          <a:extLst>
            <a:ext uri="{FF2B5EF4-FFF2-40B4-BE49-F238E27FC236}">
              <a16:creationId xmlns:a16="http://schemas.microsoft.com/office/drawing/2014/main" id="{3E24F473-C13D-4A05-912C-08A1CD9F2A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62" name="Text Box 20">
          <a:extLst>
            <a:ext uri="{FF2B5EF4-FFF2-40B4-BE49-F238E27FC236}">
              <a16:creationId xmlns:a16="http://schemas.microsoft.com/office/drawing/2014/main" id="{314772FA-209F-4574-B2CE-F711E98339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63" name="Text Box 21">
          <a:extLst>
            <a:ext uri="{FF2B5EF4-FFF2-40B4-BE49-F238E27FC236}">
              <a16:creationId xmlns:a16="http://schemas.microsoft.com/office/drawing/2014/main" id="{84AB5892-2B26-45CE-8957-1A189DBFB2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764" name="Text Box 22">
          <a:extLst>
            <a:ext uri="{FF2B5EF4-FFF2-40B4-BE49-F238E27FC236}">
              <a16:creationId xmlns:a16="http://schemas.microsoft.com/office/drawing/2014/main" id="{DB6B3812-EDBC-4CE4-8333-EEA37691E4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17DC24CC-A9BC-4E8E-AAC8-08D5770B58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EB15E22-498E-4872-B2A5-91F6E22E82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67" name="Text Box 3">
          <a:extLst>
            <a:ext uri="{FF2B5EF4-FFF2-40B4-BE49-F238E27FC236}">
              <a16:creationId xmlns:a16="http://schemas.microsoft.com/office/drawing/2014/main" id="{2BF34A38-4606-47DD-AD97-16D6D294FB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A141F56-2609-43F6-83DC-696A788708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902B8716-162E-448E-9E4A-05B2A23FC29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07C81B45-3E05-4D27-A69B-054A9A2E4B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4384DA41-E28F-4962-8751-11B0ED1014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8CFFF6FE-0C9A-45D4-99C5-45FC76F7E8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D0A9F1CD-5C6E-400D-84ED-96655CA416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4" name="Text Box 10">
          <a:extLst>
            <a:ext uri="{FF2B5EF4-FFF2-40B4-BE49-F238E27FC236}">
              <a16:creationId xmlns:a16="http://schemas.microsoft.com/office/drawing/2014/main" id="{45B7A4F2-BBDC-438B-A4D7-2BBED05FD8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5" name="Text Box 11">
          <a:extLst>
            <a:ext uri="{FF2B5EF4-FFF2-40B4-BE49-F238E27FC236}">
              <a16:creationId xmlns:a16="http://schemas.microsoft.com/office/drawing/2014/main" id="{96D26C40-C619-4A03-994A-AEB629F623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FE68BD17-47F5-4876-B4AD-07BE2A09A5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7" name="Text Box 13">
          <a:extLst>
            <a:ext uri="{FF2B5EF4-FFF2-40B4-BE49-F238E27FC236}">
              <a16:creationId xmlns:a16="http://schemas.microsoft.com/office/drawing/2014/main" id="{92DC5A7A-9DD4-4220-BA4D-27664B8100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8" name="Text Box 14">
          <a:extLst>
            <a:ext uri="{FF2B5EF4-FFF2-40B4-BE49-F238E27FC236}">
              <a16:creationId xmlns:a16="http://schemas.microsoft.com/office/drawing/2014/main" id="{CA5A2D27-D779-400A-B428-BACAF77A71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79" name="Text Box 15">
          <a:extLst>
            <a:ext uri="{FF2B5EF4-FFF2-40B4-BE49-F238E27FC236}">
              <a16:creationId xmlns:a16="http://schemas.microsoft.com/office/drawing/2014/main" id="{F1E11BFA-5340-4167-BCD9-6DD1F044E2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0" name="Text Box 16">
          <a:extLst>
            <a:ext uri="{FF2B5EF4-FFF2-40B4-BE49-F238E27FC236}">
              <a16:creationId xmlns:a16="http://schemas.microsoft.com/office/drawing/2014/main" id="{FD4783D7-EE3F-4E3D-8D17-D6E8F3578C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55E583F9-0091-4C9C-B9B1-E2542FA16D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2" name="Text Box 18">
          <a:extLst>
            <a:ext uri="{FF2B5EF4-FFF2-40B4-BE49-F238E27FC236}">
              <a16:creationId xmlns:a16="http://schemas.microsoft.com/office/drawing/2014/main" id="{42C3C9F7-700C-4F67-8457-B9BB1FEDC2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3" name="Text Box 19">
          <a:extLst>
            <a:ext uri="{FF2B5EF4-FFF2-40B4-BE49-F238E27FC236}">
              <a16:creationId xmlns:a16="http://schemas.microsoft.com/office/drawing/2014/main" id="{B80B4C51-E5DE-4090-A35B-CE4D4F9138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4" name="Text Box 20">
          <a:extLst>
            <a:ext uri="{FF2B5EF4-FFF2-40B4-BE49-F238E27FC236}">
              <a16:creationId xmlns:a16="http://schemas.microsoft.com/office/drawing/2014/main" id="{F6F59CEA-1823-45BF-9EE3-5E4F51898E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5" name="Text Box 21">
          <a:extLst>
            <a:ext uri="{FF2B5EF4-FFF2-40B4-BE49-F238E27FC236}">
              <a16:creationId xmlns:a16="http://schemas.microsoft.com/office/drawing/2014/main" id="{5D45F76D-33CE-42F2-A0A6-38E9A92A38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6" name="Text Box 22">
          <a:extLst>
            <a:ext uri="{FF2B5EF4-FFF2-40B4-BE49-F238E27FC236}">
              <a16:creationId xmlns:a16="http://schemas.microsoft.com/office/drawing/2014/main" id="{EE343FE7-AA7B-463A-9948-9905BF486E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3EA98421-1318-40A8-B483-203A36F1D8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6243AC74-6A8E-419F-90AE-4316FCCA47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89" name="Text Box 3">
          <a:extLst>
            <a:ext uri="{FF2B5EF4-FFF2-40B4-BE49-F238E27FC236}">
              <a16:creationId xmlns:a16="http://schemas.microsoft.com/office/drawing/2014/main" id="{A037014A-373F-4271-BF25-73B67F8687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24F2DAF6-6DB6-4CE6-A73E-95CD6C6221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F3555035-F7B0-4A13-88EF-86E10A7EF6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4CD0D63B-D210-4997-942D-ABE1045542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08B97221-3A4C-4920-8E02-CF70443883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7EA8AAFA-F89D-41DB-B814-9E5A72C000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1B1BAC6D-68A5-4F7D-B731-3C74190130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6" name="Text Box 10">
          <a:extLst>
            <a:ext uri="{FF2B5EF4-FFF2-40B4-BE49-F238E27FC236}">
              <a16:creationId xmlns:a16="http://schemas.microsoft.com/office/drawing/2014/main" id="{3A10B3CA-9BE1-4F1E-9FFC-C855D5B63A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7" name="Text Box 11">
          <a:extLst>
            <a:ext uri="{FF2B5EF4-FFF2-40B4-BE49-F238E27FC236}">
              <a16:creationId xmlns:a16="http://schemas.microsoft.com/office/drawing/2014/main" id="{7E2B65B2-1E09-442B-B846-CFD86113DE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E4148062-0B58-4E64-A6F2-87B406B433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799" name="Text Box 13">
          <a:extLst>
            <a:ext uri="{FF2B5EF4-FFF2-40B4-BE49-F238E27FC236}">
              <a16:creationId xmlns:a16="http://schemas.microsoft.com/office/drawing/2014/main" id="{22A4207F-4A47-4330-9E11-B1C32AB630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0" name="Text Box 14">
          <a:extLst>
            <a:ext uri="{FF2B5EF4-FFF2-40B4-BE49-F238E27FC236}">
              <a16:creationId xmlns:a16="http://schemas.microsoft.com/office/drawing/2014/main" id="{F877D629-1171-4107-8381-DDA6D70135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1" name="Text Box 15">
          <a:extLst>
            <a:ext uri="{FF2B5EF4-FFF2-40B4-BE49-F238E27FC236}">
              <a16:creationId xmlns:a16="http://schemas.microsoft.com/office/drawing/2014/main" id="{455D4F9F-3E76-4494-A7E6-3E75593C55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2" name="Text Box 16">
          <a:extLst>
            <a:ext uri="{FF2B5EF4-FFF2-40B4-BE49-F238E27FC236}">
              <a16:creationId xmlns:a16="http://schemas.microsoft.com/office/drawing/2014/main" id="{BBD54C25-C064-4577-BFAF-707CC65BB5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6FBCC917-B79F-4207-8777-E31F75CBD08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4" name="Text Box 18">
          <a:extLst>
            <a:ext uri="{FF2B5EF4-FFF2-40B4-BE49-F238E27FC236}">
              <a16:creationId xmlns:a16="http://schemas.microsoft.com/office/drawing/2014/main" id="{0457114A-723C-4507-97E2-4483731BFC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5" name="Text Box 19">
          <a:extLst>
            <a:ext uri="{FF2B5EF4-FFF2-40B4-BE49-F238E27FC236}">
              <a16:creationId xmlns:a16="http://schemas.microsoft.com/office/drawing/2014/main" id="{9EF8FC70-1367-4A92-892E-F6CA54263D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6" name="Text Box 20">
          <a:extLst>
            <a:ext uri="{FF2B5EF4-FFF2-40B4-BE49-F238E27FC236}">
              <a16:creationId xmlns:a16="http://schemas.microsoft.com/office/drawing/2014/main" id="{A5E409E1-CF29-43D4-9740-C05360ED4A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7" name="Text Box 21">
          <a:extLst>
            <a:ext uri="{FF2B5EF4-FFF2-40B4-BE49-F238E27FC236}">
              <a16:creationId xmlns:a16="http://schemas.microsoft.com/office/drawing/2014/main" id="{4733D3AB-B4F1-46CA-91DB-56B00C3BB3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8" name="Text Box 22">
          <a:extLst>
            <a:ext uri="{FF2B5EF4-FFF2-40B4-BE49-F238E27FC236}">
              <a16:creationId xmlns:a16="http://schemas.microsoft.com/office/drawing/2014/main" id="{9C1BAB93-754A-40BD-BB5D-622CD735D3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F4104538-1D1D-4C1E-BC72-FC02E4A731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6FF53B1F-8E52-4B78-9877-FA8A1D5092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F9CB6A5C-EB51-46A9-BF48-E2A3D227C6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852A5F41-D144-4DA1-B199-70744906F7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5CD9C70C-576B-414F-9B87-81C8917CDB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4" name="Text Box 6">
          <a:extLst>
            <a:ext uri="{FF2B5EF4-FFF2-40B4-BE49-F238E27FC236}">
              <a16:creationId xmlns:a16="http://schemas.microsoft.com/office/drawing/2014/main" id="{5583987C-05A4-4B5D-A492-673371AA1E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5" name="Text Box 7">
          <a:extLst>
            <a:ext uri="{FF2B5EF4-FFF2-40B4-BE49-F238E27FC236}">
              <a16:creationId xmlns:a16="http://schemas.microsoft.com/office/drawing/2014/main" id="{3CB796B1-4495-419E-8E5C-CBABFE54DA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EB42C169-E8C3-439F-A0E0-E0BE473695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7" name="Text Box 9">
          <a:extLst>
            <a:ext uri="{FF2B5EF4-FFF2-40B4-BE49-F238E27FC236}">
              <a16:creationId xmlns:a16="http://schemas.microsoft.com/office/drawing/2014/main" id="{981C814E-8E87-4315-A086-A7565243E3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8" name="Text Box 10">
          <a:extLst>
            <a:ext uri="{FF2B5EF4-FFF2-40B4-BE49-F238E27FC236}">
              <a16:creationId xmlns:a16="http://schemas.microsoft.com/office/drawing/2014/main" id="{FB574D87-AA0D-470E-AA1A-100C9BFFE4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19" name="Text Box 11">
          <a:extLst>
            <a:ext uri="{FF2B5EF4-FFF2-40B4-BE49-F238E27FC236}">
              <a16:creationId xmlns:a16="http://schemas.microsoft.com/office/drawing/2014/main" id="{B545056E-92D2-4EF1-9A06-89718B3DCD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4BF25641-DCC2-4C93-9228-00131B0ACE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1" name="Text Box 13">
          <a:extLst>
            <a:ext uri="{FF2B5EF4-FFF2-40B4-BE49-F238E27FC236}">
              <a16:creationId xmlns:a16="http://schemas.microsoft.com/office/drawing/2014/main" id="{A9C0901B-6DD8-4883-ACA6-29821069B3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2" name="Text Box 14">
          <a:extLst>
            <a:ext uri="{FF2B5EF4-FFF2-40B4-BE49-F238E27FC236}">
              <a16:creationId xmlns:a16="http://schemas.microsoft.com/office/drawing/2014/main" id="{B4285AB5-4F78-448B-9972-3E496FA892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3" name="Text Box 15">
          <a:extLst>
            <a:ext uri="{FF2B5EF4-FFF2-40B4-BE49-F238E27FC236}">
              <a16:creationId xmlns:a16="http://schemas.microsoft.com/office/drawing/2014/main" id="{F3577788-658F-46EE-B350-2095D91137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4" name="Text Box 16">
          <a:extLst>
            <a:ext uri="{FF2B5EF4-FFF2-40B4-BE49-F238E27FC236}">
              <a16:creationId xmlns:a16="http://schemas.microsoft.com/office/drawing/2014/main" id="{6A44B71E-7C7B-4184-A236-DCECD5C2F2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0406EAE3-4F6E-4252-97E7-F067F0FE7B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6" name="Text Box 18">
          <a:extLst>
            <a:ext uri="{FF2B5EF4-FFF2-40B4-BE49-F238E27FC236}">
              <a16:creationId xmlns:a16="http://schemas.microsoft.com/office/drawing/2014/main" id="{A5764BBD-0A58-4A82-95D2-5DCE0285B0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7" name="Text Box 19">
          <a:extLst>
            <a:ext uri="{FF2B5EF4-FFF2-40B4-BE49-F238E27FC236}">
              <a16:creationId xmlns:a16="http://schemas.microsoft.com/office/drawing/2014/main" id="{245210FC-8774-4D78-95F6-86DB1CDF16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8" name="Text Box 20">
          <a:extLst>
            <a:ext uri="{FF2B5EF4-FFF2-40B4-BE49-F238E27FC236}">
              <a16:creationId xmlns:a16="http://schemas.microsoft.com/office/drawing/2014/main" id="{6B7870DA-A072-4B48-8883-935B505808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29" name="Text Box 21">
          <a:extLst>
            <a:ext uri="{FF2B5EF4-FFF2-40B4-BE49-F238E27FC236}">
              <a16:creationId xmlns:a16="http://schemas.microsoft.com/office/drawing/2014/main" id="{60F135F9-1EDA-47E0-8574-CFF27D10EB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830" name="Text Box 22">
          <a:extLst>
            <a:ext uri="{FF2B5EF4-FFF2-40B4-BE49-F238E27FC236}">
              <a16:creationId xmlns:a16="http://schemas.microsoft.com/office/drawing/2014/main" id="{EF110960-7AAC-4C0C-8C69-101F8A2C9C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C9B2602-41EC-4F58-8B55-CFE348E452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E55D5C0D-3516-475C-B57C-1CC55B2E86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3" name="Text Box 3">
          <a:extLst>
            <a:ext uri="{FF2B5EF4-FFF2-40B4-BE49-F238E27FC236}">
              <a16:creationId xmlns:a16="http://schemas.microsoft.com/office/drawing/2014/main" id="{2474744E-1928-4668-837C-5E1C617F2C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F9CEB1A1-6A18-45F1-8EF9-51EB5E482F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84AB1765-E7B1-4F0F-BA60-349ECB6596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6" name="Text Box 6">
          <a:extLst>
            <a:ext uri="{FF2B5EF4-FFF2-40B4-BE49-F238E27FC236}">
              <a16:creationId xmlns:a16="http://schemas.microsoft.com/office/drawing/2014/main" id="{E6956186-249F-4429-96E4-24475C1706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7" name="Text Box 7">
          <a:extLst>
            <a:ext uri="{FF2B5EF4-FFF2-40B4-BE49-F238E27FC236}">
              <a16:creationId xmlns:a16="http://schemas.microsoft.com/office/drawing/2014/main" id="{700264DA-82CB-4789-AF71-010C1644E9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8" name="Text Box 8">
          <a:extLst>
            <a:ext uri="{FF2B5EF4-FFF2-40B4-BE49-F238E27FC236}">
              <a16:creationId xmlns:a16="http://schemas.microsoft.com/office/drawing/2014/main" id="{1E02D1A7-6BBA-4104-9ABA-A3D0024D70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39" name="Text Box 9">
          <a:extLst>
            <a:ext uri="{FF2B5EF4-FFF2-40B4-BE49-F238E27FC236}">
              <a16:creationId xmlns:a16="http://schemas.microsoft.com/office/drawing/2014/main" id="{EC4A7121-5A52-44FD-8976-FBFCB608E2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0" name="Text Box 10">
          <a:extLst>
            <a:ext uri="{FF2B5EF4-FFF2-40B4-BE49-F238E27FC236}">
              <a16:creationId xmlns:a16="http://schemas.microsoft.com/office/drawing/2014/main" id="{855C4F3D-AC8B-4F55-AD76-96716B78D5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1" name="Text Box 11">
          <a:extLst>
            <a:ext uri="{FF2B5EF4-FFF2-40B4-BE49-F238E27FC236}">
              <a16:creationId xmlns:a16="http://schemas.microsoft.com/office/drawing/2014/main" id="{4FCCD195-06F5-4429-991D-55EAB6CDAC8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0B499175-0B39-4B33-B3A0-AAD9D341E8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3" name="Text Box 13">
          <a:extLst>
            <a:ext uri="{FF2B5EF4-FFF2-40B4-BE49-F238E27FC236}">
              <a16:creationId xmlns:a16="http://schemas.microsoft.com/office/drawing/2014/main" id="{659746C7-95F1-48F3-8B35-E9A0B6E437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4" name="Text Box 14">
          <a:extLst>
            <a:ext uri="{FF2B5EF4-FFF2-40B4-BE49-F238E27FC236}">
              <a16:creationId xmlns:a16="http://schemas.microsoft.com/office/drawing/2014/main" id="{7F693AF4-6855-4B01-99E9-980BBB6A03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5" name="Text Box 15">
          <a:extLst>
            <a:ext uri="{FF2B5EF4-FFF2-40B4-BE49-F238E27FC236}">
              <a16:creationId xmlns:a16="http://schemas.microsoft.com/office/drawing/2014/main" id="{31F171BE-5AFF-494C-A4C9-65C0B74992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6" name="Text Box 16">
          <a:extLst>
            <a:ext uri="{FF2B5EF4-FFF2-40B4-BE49-F238E27FC236}">
              <a16:creationId xmlns:a16="http://schemas.microsoft.com/office/drawing/2014/main" id="{42E81E67-4AC1-4D12-9FE2-6A329DADD2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9B1F839B-53E1-492D-90AD-DA9E3D4BAD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8" name="Text Box 18">
          <a:extLst>
            <a:ext uri="{FF2B5EF4-FFF2-40B4-BE49-F238E27FC236}">
              <a16:creationId xmlns:a16="http://schemas.microsoft.com/office/drawing/2014/main" id="{5B9F78F8-6916-4889-B3A5-D14196EBD6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49" name="Text Box 19">
          <a:extLst>
            <a:ext uri="{FF2B5EF4-FFF2-40B4-BE49-F238E27FC236}">
              <a16:creationId xmlns:a16="http://schemas.microsoft.com/office/drawing/2014/main" id="{027FA51A-F2D0-4624-B1F3-844E769DCA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50" name="Text Box 20">
          <a:extLst>
            <a:ext uri="{FF2B5EF4-FFF2-40B4-BE49-F238E27FC236}">
              <a16:creationId xmlns:a16="http://schemas.microsoft.com/office/drawing/2014/main" id="{1C29C40F-0B3E-4E2C-8B53-B2F8E42C8B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51" name="Text Box 21">
          <a:extLst>
            <a:ext uri="{FF2B5EF4-FFF2-40B4-BE49-F238E27FC236}">
              <a16:creationId xmlns:a16="http://schemas.microsoft.com/office/drawing/2014/main" id="{A4753BED-8F8D-4573-8B0E-B84BA1DC0B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852" name="Text Box 22">
          <a:extLst>
            <a:ext uri="{FF2B5EF4-FFF2-40B4-BE49-F238E27FC236}">
              <a16:creationId xmlns:a16="http://schemas.microsoft.com/office/drawing/2014/main" id="{02CFA059-E74C-411D-9666-502D0B842C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329A837F-CBD5-4201-8F62-1FF8325066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217009E0-E57D-4220-94D8-2F5426EF3B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5" name="Text Box 3">
          <a:extLst>
            <a:ext uri="{FF2B5EF4-FFF2-40B4-BE49-F238E27FC236}">
              <a16:creationId xmlns:a16="http://schemas.microsoft.com/office/drawing/2014/main" id="{8FEF3F0A-0AE7-4FEC-A41A-CA4495B7F4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6" name="Text Box 4">
          <a:extLst>
            <a:ext uri="{FF2B5EF4-FFF2-40B4-BE49-F238E27FC236}">
              <a16:creationId xmlns:a16="http://schemas.microsoft.com/office/drawing/2014/main" id="{513859BF-9231-46FA-B644-EB1E6169D4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A1C8DBD4-CB61-4C87-A2EB-C01BE11D0C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8" name="Text Box 6">
          <a:extLst>
            <a:ext uri="{FF2B5EF4-FFF2-40B4-BE49-F238E27FC236}">
              <a16:creationId xmlns:a16="http://schemas.microsoft.com/office/drawing/2014/main" id="{E2B33E79-6C5A-4DE7-80D1-5316D82CFC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59" name="Text Box 7">
          <a:extLst>
            <a:ext uri="{FF2B5EF4-FFF2-40B4-BE49-F238E27FC236}">
              <a16:creationId xmlns:a16="http://schemas.microsoft.com/office/drawing/2014/main" id="{F23CA920-87F6-4FBE-B541-60205163E8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001EEAD0-AA38-4D2D-85CE-8E8CFB86C5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7B7DEC14-5608-4D0F-A525-AD10CB605F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2" name="Text Box 10">
          <a:extLst>
            <a:ext uri="{FF2B5EF4-FFF2-40B4-BE49-F238E27FC236}">
              <a16:creationId xmlns:a16="http://schemas.microsoft.com/office/drawing/2014/main" id="{5B4206B2-DF6F-4BB5-8932-56FAC47365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3" name="Text Box 11">
          <a:extLst>
            <a:ext uri="{FF2B5EF4-FFF2-40B4-BE49-F238E27FC236}">
              <a16:creationId xmlns:a16="http://schemas.microsoft.com/office/drawing/2014/main" id="{29E80402-3D51-45DD-9038-CB1E94AB3B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991320A4-27F0-4DAF-969F-A197E7BA8A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5" name="Text Box 13">
          <a:extLst>
            <a:ext uri="{FF2B5EF4-FFF2-40B4-BE49-F238E27FC236}">
              <a16:creationId xmlns:a16="http://schemas.microsoft.com/office/drawing/2014/main" id="{9A619667-29BF-4CAF-8777-7748F76258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6" name="Text Box 14">
          <a:extLst>
            <a:ext uri="{FF2B5EF4-FFF2-40B4-BE49-F238E27FC236}">
              <a16:creationId xmlns:a16="http://schemas.microsoft.com/office/drawing/2014/main" id="{1CCEA909-38B3-4D04-984F-8D1EB456E3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7" name="Text Box 15">
          <a:extLst>
            <a:ext uri="{FF2B5EF4-FFF2-40B4-BE49-F238E27FC236}">
              <a16:creationId xmlns:a16="http://schemas.microsoft.com/office/drawing/2014/main" id="{3586AAB3-9A64-4383-9C7E-31372CB778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8" name="Text Box 16">
          <a:extLst>
            <a:ext uri="{FF2B5EF4-FFF2-40B4-BE49-F238E27FC236}">
              <a16:creationId xmlns:a16="http://schemas.microsoft.com/office/drawing/2014/main" id="{34179056-6997-4759-B8CE-D2AD98AA18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5B04D4C9-382B-4FE8-A850-8AF97B6B10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0" name="Text Box 18">
          <a:extLst>
            <a:ext uri="{FF2B5EF4-FFF2-40B4-BE49-F238E27FC236}">
              <a16:creationId xmlns:a16="http://schemas.microsoft.com/office/drawing/2014/main" id="{C1192825-1630-4FFF-A8A9-C526347C51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1" name="Text Box 19">
          <a:extLst>
            <a:ext uri="{FF2B5EF4-FFF2-40B4-BE49-F238E27FC236}">
              <a16:creationId xmlns:a16="http://schemas.microsoft.com/office/drawing/2014/main" id="{8F826AC2-C631-47F1-B081-833ADCD413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2" name="Text Box 20">
          <a:extLst>
            <a:ext uri="{FF2B5EF4-FFF2-40B4-BE49-F238E27FC236}">
              <a16:creationId xmlns:a16="http://schemas.microsoft.com/office/drawing/2014/main" id="{E963B53B-02C4-4FE9-9B92-F96301CEBF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3" name="Text Box 21">
          <a:extLst>
            <a:ext uri="{FF2B5EF4-FFF2-40B4-BE49-F238E27FC236}">
              <a16:creationId xmlns:a16="http://schemas.microsoft.com/office/drawing/2014/main" id="{71245980-6035-4DA3-9F1F-4AB54DA3E0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4" name="Text Box 22">
          <a:extLst>
            <a:ext uri="{FF2B5EF4-FFF2-40B4-BE49-F238E27FC236}">
              <a16:creationId xmlns:a16="http://schemas.microsoft.com/office/drawing/2014/main" id="{FBF75805-4957-4C0E-B9C7-755F6299D2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EF862394-8E21-4B52-A666-57C1CCD12A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65C95FF5-2308-469C-ADED-FBBF1BB4B3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FF279525-8CF0-40C9-A739-9A88FAA832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82F6F0C2-F9A1-414C-817D-4DF6F2285B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6C3644EE-FF06-421D-A4E2-D09F87C55A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BC231DA4-2BCE-4A8D-B7C6-E90F382D8E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96083FE9-E243-4555-AB27-62D5C6A943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0D5A4F84-38D9-421C-B613-AE16030C87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332573F7-DC44-4C5B-B290-B42F283784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4" name="Text Box 10">
          <a:extLst>
            <a:ext uri="{FF2B5EF4-FFF2-40B4-BE49-F238E27FC236}">
              <a16:creationId xmlns:a16="http://schemas.microsoft.com/office/drawing/2014/main" id="{EE5D945C-86C6-48D9-94DE-3562CE2AEF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5" name="Text Box 11">
          <a:extLst>
            <a:ext uri="{FF2B5EF4-FFF2-40B4-BE49-F238E27FC236}">
              <a16:creationId xmlns:a16="http://schemas.microsoft.com/office/drawing/2014/main" id="{143D7830-6C9F-435A-B97A-5B94CCDAB9A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FF7AD896-A2F3-4089-80D6-C59E972612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7" name="Text Box 13">
          <a:extLst>
            <a:ext uri="{FF2B5EF4-FFF2-40B4-BE49-F238E27FC236}">
              <a16:creationId xmlns:a16="http://schemas.microsoft.com/office/drawing/2014/main" id="{1FBA9344-5788-4819-99FA-C7874FF752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8" name="Text Box 14">
          <a:extLst>
            <a:ext uri="{FF2B5EF4-FFF2-40B4-BE49-F238E27FC236}">
              <a16:creationId xmlns:a16="http://schemas.microsoft.com/office/drawing/2014/main" id="{B3183064-1ECB-405B-B945-0E26D89714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89" name="Text Box 15">
          <a:extLst>
            <a:ext uri="{FF2B5EF4-FFF2-40B4-BE49-F238E27FC236}">
              <a16:creationId xmlns:a16="http://schemas.microsoft.com/office/drawing/2014/main" id="{D1C61C20-9436-47F9-ADD9-DC9F112AB0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0" name="Text Box 16">
          <a:extLst>
            <a:ext uri="{FF2B5EF4-FFF2-40B4-BE49-F238E27FC236}">
              <a16:creationId xmlns:a16="http://schemas.microsoft.com/office/drawing/2014/main" id="{44E020BA-F56D-421B-8649-07867CECE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9CE3762B-445D-417C-B700-ABAAFC9200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2" name="Text Box 18">
          <a:extLst>
            <a:ext uri="{FF2B5EF4-FFF2-40B4-BE49-F238E27FC236}">
              <a16:creationId xmlns:a16="http://schemas.microsoft.com/office/drawing/2014/main" id="{156B3933-0484-4234-B3A9-CFF34E6F57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3" name="Text Box 19">
          <a:extLst>
            <a:ext uri="{FF2B5EF4-FFF2-40B4-BE49-F238E27FC236}">
              <a16:creationId xmlns:a16="http://schemas.microsoft.com/office/drawing/2014/main" id="{A7CEBE45-1155-4FB0-A4A9-72BDB21818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4" name="Text Box 20">
          <a:extLst>
            <a:ext uri="{FF2B5EF4-FFF2-40B4-BE49-F238E27FC236}">
              <a16:creationId xmlns:a16="http://schemas.microsoft.com/office/drawing/2014/main" id="{F6A8C0FD-4680-4914-ABDB-51368024AC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5" name="Text Box 21">
          <a:extLst>
            <a:ext uri="{FF2B5EF4-FFF2-40B4-BE49-F238E27FC236}">
              <a16:creationId xmlns:a16="http://schemas.microsoft.com/office/drawing/2014/main" id="{31A4D3C5-FDB7-458E-88C2-F516E4917D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6" name="Text Box 22">
          <a:extLst>
            <a:ext uri="{FF2B5EF4-FFF2-40B4-BE49-F238E27FC236}">
              <a16:creationId xmlns:a16="http://schemas.microsoft.com/office/drawing/2014/main" id="{8123EE13-B146-49EA-8B5C-FC939477E8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8C2BC0F9-80A7-49AF-B69F-B3345E0717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87896620-D1F1-4D3E-B325-5EDE005F1D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899" name="Text Box 3">
          <a:extLst>
            <a:ext uri="{FF2B5EF4-FFF2-40B4-BE49-F238E27FC236}">
              <a16:creationId xmlns:a16="http://schemas.microsoft.com/office/drawing/2014/main" id="{87E60145-8A74-49DF-8438-39A26EDDB1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FAE81B60-29B0-4CEA-B735-F76C4D56A1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2A15D1D0-76F2-4930-A3BE-BBAF88BB4C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2" name="Text Box 6">
          <a:extLst>
            <a:ext uri="{FF2B5EF4-FFF2-40B4-BE49-F238E27FC236}">
              <a16:creationId xmlns:a16="http://schemas.microsoft.com/office/drawing/2014/main" id="{8D78D6A3-2937-4A04-AE99-2FBC94239E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3" name="Text Box 7">
          <a:extLst>
            <a:ext uri="{FF2B5EF4-FFF2-40B4-BE49-F238E27FC236}">
              <a16:creationId xmlns:a16="http://schemas.microsoft.com/office/drawing/2014/main" id="{2DA51E6A-1DCC-48F4-91F4-1B72CDE474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010ADC56-2903-4FC6-B663-B408B61D9E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A4B4CBBE-D35D-4EC2-A009-E6FD3A52B1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6" name="Text Box 10">
          <a:extLst>
            <a:ext uri="{FF2B5EF4-FFF2-40B4-BE49-F238E27FC236}">
              <a16:creationId xmlns:a16="http://schemas.microsoft.com/office/drawing/2014/main" id="{1D3DA2FB-3F84-44BF-BD65-9A98E520F7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7" name="Text Box 11">
          <a:extLst>
            <a:ext uri="{FF2B5EF4-FFF2-40B4-BE49-F238E27FC236}">
              <a16:creationId xmlns:a16="http://schemas.microsoft.com/office/drawing/2014/main" id="{1EAB0BAF-EDE5-4F19-B09B-157968912A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ADD18FCD-EC4F-4D8C-8738-1DE4741219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09" name="Text Box 13">
          <a:extLst>
            <a:ext uri="{FF2B5EF4-FFF2-40B4-BE49-F238E27FC236}">
              <a16:creationId xmlns:a16="http://schemas.microsoft.com/office/drawing/2014/main" id="{FBEF53F5-E48B-46C3-8CDA-29D98DFD04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0" name="Text Box 14">
          <a:extLst>
            <a:ext uri="{FF2B5EF4-FFF2-40B4-BE49-F238E27FC236}">
              <a16:creationId xmlns:a16="http://schemas.microsoft.com/office/drawing/2014/main" id="{ECC84EEB-813D-49B4-8E98-731DD4EB46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1" name="Text Box 15">
          <a:extLst>
            <a:ext uri="{FF2B5EF4-FFF2-40B4-BE49-F238E27FC236}">
              <a16:creationId xmlns:a16="http://schemas.microsoft.com/office/drawing/2014/main" id="{5D8FC057-1010-493A-AAA6-D6F3436806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2" name="Text Box 16">
          <a:extLst>
            <a:ext uri="{FF2B5EF4-FFF2-40B4-BE49-F238E27FC236}">
              <a16:creationId xmlns:a16="http://schemas.microsoft.com/office/drawing/2014/main" id="{E202577F-5489-44E6-BFE3-4B9104B454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3299B797-98BA-4EAA-A6A2-6279211385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4" name="Text Box 18">
          <a:extLst>
            <a:ext uri="{FF2B5EF4-FFF2-40B4-BE49-F238E27FC236}">
              <a16:creationId xmlns:a16="http://schemas.microsoft.com/office/drawing/2014/main" id="{C0695D71-9444-42FD-91C5-A58FA75DEB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5" name="Text Box 19">
          <a:extLst>
            <a:ext uri="{FF2B5EF4-FFF2-40B4-BE49-F238E27FC236}">
              <a16:creationId xmlns:a16="http://schemas.microsoft.com/office/drawing/2014/main" id="{4BACBB03-DF0D-4025-99A5-976287421E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6" name="Text Box 20">
          <a:extLst>
            <a:ext uri="{FF2B5EF4-FFF2-40B4-BE49-F238E27FC236}">
              <a16:creationId xmlns:a16="http://schemas.microsoft.com/office/drawing/2014/main" id="{32CAD92B-F7BD-4443-96F7-681F619858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7" name="Text Box 21">
          <a:extLst>
            <a:ext uri="{FF2B5EF4-FFF2-40B4-BE49-F238E27FC236}">
              <a16:creationId xmlns:a16="http://schemas.microsoft.com/office/drawing/2014/main" id="{8DB83931-9DFB-4730-9401-B78A331916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8" name="Text Box 22">
          <a:extLst>
            <a:ext uri="{FF2B5EF4-FFF2-40B4-BE49-F238E27FC236}">
              <a16:creationId xmlns:a16="http://schemas.microsoft.com/office/drawing/2014/main" id="{4E8CEBA5-30F4-4117-972F-D81A4BDD59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E5A4078-64FC-4ECC-93D9-A1EF79ABD3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E7850F01-3179-4E0B-AB6B-A55FBB571C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1" name="Text Box 3">
          <a:extLst>
            <a:ext uri="{FF2B5EF4-FFF2-40B4-BE49-F238E27FC236}">
              <a16:creationId xmlns:a16="http://schemas.microsoft.com/office/drawing/2014/main" id="{FB97F2FC-F06C-4403-A86F-38697D3D0C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5633EB53-8E4D-46D8-BB62-F67AC2D961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E6617D81-4F20-4330-81B7-27146D629E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11B65D72-2734-40A8-9DCB-FB80AC8DE5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735270C-F7F6-4312-BB91-DCF5505891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07C7D478-0C13-4F1F-859C-F2DA56D4AA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26F7A173-D56A-48FE-902E-D90CEC48BA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id="{E70D2FDB-B576-4CC1-A980-F24A3A249F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29" name="Text Box 11">
          <a:extLst>
            <a:ext uri="{FF2B5EF4-FFF2-40B4-BE49-F238E27FC236}">
              <a16:creationId xmlns:a16="http://schemas.microsoft.com/office/drawing/2014/main" id="{8AE48A78-EB31-4C8D-A102-409A9800B8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C98B075B-656D-45A8-973D-7392A122E6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1" name="Text Box 13">
          <a:extLst>
            <a:ext uri="{FF2B5EF4-FFF2-40B4-BE49-F238E27FC236}">
              <a16:creationId xmlns:a16="http://schemas.microsoft.com/office/drawing/2014/main" id="{574E77C4-1B27-439B-B74C-E7F5C01230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2" name="Text Box 14">
          <a:extLst>
            <a:ext uri="{FF2B5EF4-FFF2-40B4-BE49-F238E27FC236}">
              <a16:creationId xmlns:a16="http://schemas.microsoft.com/office/drawing/2014/main" id="{9346D6CB-6956-418F-B571-E14CC7A8DC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3" name="Text Box 15">
          <a:extLst>
            <a:ext uri="{FF2B5EF4-FFF2-40B4-BE49-F238E27FC236}">
              <a16:creationId xmlns:a16="http://schemas.microsoft.com/office/drawing/2014/main" id="{0EEE2D88-59D5-4EE2-B51D-1FFF35A698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4" name="Text Box 16">
          <a:extLst>
            <a:ext uri="{FF2B5EF4-FFF2-40B4-BE49-F238E27FC236}">
              <a16:creationId xmlns:a16="http://schemas.microsoft.com/office/drawing/2014/main" id="{DDD1D6F0-AF62-4A2E-AB2E-7A24D41AC5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A4CFED21-6551-41BE-A815-9AF2AB7CAE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6" name="Text Box 18">
          <a:extLst>
            <a:ext uri="{FF2B5EF4-FFF2-40B4-BE49-F238E27FC236}">
              <a16:creationId xmlns:a16="http://schemas.microsoft.com/office/drawing/2014/main" id="{45691AE7-2A0E-4F31-B212-47EFC6AD7D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7" name="Text Box 19">
          <a:extLst>
            <a:ext uri="{FF2B5EF4-FFF2-40B4-BE49-F238E27FC236}">
              <a16:creationId xmlns:a16="http://schemas.microsoft.com/office/drawing/2014/main" id="{2C616D2B-0FB6-474C-8FE5-EA1BDAFB2B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8" name="Text Box 20">
          <a:extLst>
            <a:ext uri="{FF2B5EF4-FFF2-40B4-BE49-F238E27FC236}">
              <a16:creationId xmlns:a16="http://schemas.microsoft.com/office/drawing/2014/main" id="{605038DC-2505-4447-AB9F-77CA09AFF6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39" name="Text Box 21">
          <a:extLst>
            <a:ext uri="{FF2B5EF4-FFF2-40B4-BE49-F238E27FC236}">
              <a16:creationId xmlns:a16="http://schemas.microsoft.com/office/drawing/2014/main" id="{39A8000E-2938-48B6-8FBF-B1CB68C9CF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940" name="Text Box 22">
          <a:extLst>
            <a:ext uri="{FF2B5EF4-FFF2-40B4-BE49-F238E27FC236}">
              <a16:creationId xmlns:a16="http://schemas.microsoft.com/office/drawing/2014/main" id="{ACD7B37B-41F7-48C2-B04D-5F9C58EE0B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A26D6BB5-9B4F-4484-AC4E-D83BBEEED1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FF1F98E9-95A2-4C25-950D-C80141824F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7A94263F-C759-40D3-B8C6-CFFF232DF6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3AD3691C-37C0-4B0C-8395-D21F6A0395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6E0D6FDE-6126-4D61-A820-CE45C3F1A6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A2F373D5-1BAB-419B-8F6F-D1ABCD0E73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7" name="Text Box 7">
          <a:extLst>
            <a:ext uri="{FF2B5EF4-FFF2-40B4-BE49-F238E27FC236}">
              <a16:creationId xmlns:a16="http://schemas.microsoft.com/office/drawing/2014/main" id="{0D7ADDA1-2DE5-49B8-8919-B9365C0602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8" name="Text Box 8">
          <a:extLst>
            <a:ext uri="{FF2B5EF4-FFF2-40B4-BE49-F238E27FC236}">
              <a16:creationId xmlns:a16="http://schemas.microsoft.com/office/drawing/2014/main" id="{469659ED-5227-48EF-9595-84AF249ABD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49" name="Text Box 9">
          <a:extLst>
            <a:ext uri="{FF2B5EF4-FFF2-40B4-BE49-F238E27FC236}">
              <a16:creationId xmlns:a16="http://schemas.microsoft.com/office/drawing/2014/main" id="{9EE7A9F6-9E09-4069-8356-DB15C99D40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0" name="Text Box 10">
          <a:extLst>
            <a:ext uri="{FF2B5EF4-FFF2-40B4-BE49-F238E27FC236}">
              <a16:creationId xmlns:a16="http://schemas.microsoft.com/office/drawing/2014/main" id="{42BB2904-A971-4CAC-8AD4-4E4DDE4A18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1" name="Text Box 11">
          <a:extLst>
            <a:ext uri="{FF2B5EF4-FFF2-40B4-BE49-F238E27FC236}">
              <a16:creationId xmlns:a16="http://schemas.microsoft.com/office/drawing/2014/main" id="{3D999CD1-6EFC-499E-8429-79013A229A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E4EFB362-1B60-4B87-B79E-5CCF95BAF0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3" name="Text Box 13">
          <a:extLst>
            <a:ext uri="{FF2B5EF4-FFF2-40B4-BE49-F238E27FC236}">
              <a16:creationId xmlns:a16="http://schemas.microsoft.com/office/drawing/2014/main" id="{5ECD5EAE-70C5-4A29-9E3E-59B6FFE6F9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4" name="Text Box 14">
          <a:extLst>
            <a:ext uri="{FF2B5EF4-FFF2-40B4-BE49-F238E27FC236}">
              <a16:creationId xmlns:a16="http://schemas.microsoft.com/office/drawing/2014/main" id="{B9D674A8-4AF2-4073-8E45-D0B58EA373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5" name="Text Box 15">
          <a:extLst>
            <a:ext uri="{FF2B5EF4-FFF2-40B4-BE49-F238E27FC236}">
              <a16:creationId xmlns:a16="http://schemas.microsoft.com/office/drawing/2014/main" id="{EB137160-8ADB-4617-9F2E-CE1A5C72C44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6" name="Text Box 16">
          <a:extLst>
            <a:ext uri="{FF2B5EF4-FFF2-40B4-BE49-F238E27FC236}">
              <a16:creationId xmlns:a16="http://schemas.microsoft.com/office/drawing/2014/main" id="{FCEE5EEC-848E-4DB0-8114-7FAA57E184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524BF40B-0163-4339-9C4A-6F15D9B557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8" name="Text Box 18">
          <a:extLst>
            <a:ext uri="{FF2B5EF4-FFF2-40B4-BE49-F238E27FC236}">
              <a16:creationId xmlns:a16="http://schemas.microsoft.com/office/drawing/2014/main" id="{06482C54-BD04-47C2-BBB0-5FE1FB51ECA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59" name="Text Box 19">
          <a:extLst>
            <a:ext uri="{FF2B5EF4-FFF2-40B4-BE49-F238E27FC236}">
              <a16:creationId xmlns:a16="http://schemas.microsoft.com/office/drawing/2014/main" id="{42D706A1-1317-454B-9683-3E2532947B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0" name="Text Box 20">
          <a:extLst>
            <a:ext uri="{FF2B5EF4-FFF2-40B4-BE49-F238E27FC236}">
              <a16:creationId xmlns:a16="http://schemas.microsoft.com/office/drawing/2014/main" id="{5EDC9104-3207-43DE-AF70-394F53F243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1" name="Text Box 21">
          <a:extLst>
            <a:ext uri="{FF2B5EF4-FFF2-40B4-BE49-F238E27FC236}">
              <a16:creationId xmlns:a16="http://schemas.microsoft.com/office/drawing/2014/main" id="{EB1D0FC1-5FB2-4D3B-821F-2E2D2BC237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2" name="Text Box 22">
          <a:extLst>
            <a:ext uri="{FF2B5EF4-FFF2-40B4-BE49-F238E27FC236}">
              <a16:creationId xmlns:a16="http://schemas.microsoft.com/office/drawing/2014/main" id="{85EF8980-12A0-4BA7-93D0-7EC1AE9433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36BE9C5-3909-4B36-980C-36C640FD28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E6146E4-CEBF-48B2-A65E-53ECC061B5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5" name="Text Box 3">
          <a:extLst>
            <a:ext uri="{FF2B5EF4-FFF2-40B4-BE49-F238E27FC236}">
              <a16:creationId xmlns:a16="http://schemas.microsoft.com/office/drawing/2014/main" id="{E16E7226-FB38-4B98-80C9-D257DBBE7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0E2095E5-5711-4F7A-A756-D3073567CD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79F587CF-568E-4753-AB50-96F4C79E60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8" name="Text Box 6">
          <a:extLst>
            <a:ext uri="{FF2B5EF4-FFF2-40B4-BE49-F238E27FC236}">
              <a16:creationId xmlns:a16="http://schemas.microsoft.com/office/drawing/2014/main" id="{0BD2F720-CC87-4E6C-8E94-E75258A429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69" name="Text Box 7">
          <a:extLst>
            <a:ext uri="{FF2B5EF4-FFF2-40B4-BE49-F238E27FC236}">
              <a16:creationId xmlns:a16="http://schemas.microsoft.com/office/drawing/2014/main" id="{7071AD4C-8D7B-44C4-A94F-2ABA22CEBB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0" name="Text Box 8">
          <a:extLst>
            <a:ext uri="{FF2B5EF4-FFF2-40B4-BE49-F238E27FC236}">
              <a16:creationId xmlns:a16="http://schemas.microsoft.com/office/drawing/2014/main" id="{5E0A1DC8-025C-4B34-99E6-10E0BB6C4B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1" name="Text Box 9">
          <a:extLst>
            <a:ext uri="{FF2B5EF4-FFF2-40B4-BE49-F238E27FC236}">
              <a16:creationId xmlns:a16="http://schemas.microsoft.com/office/drawing/2014/main" id="{6526EEB3-DFBB-408A-89BE-EF2B606E701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2" name="Text Box 10">
          <a:extLst>
            <a:ext uri="{FF2B5EF4-FFF2-40B4-BE49-F238E27FC236}">
              <a16:creationId xmlns:a16="http://schemas.microsoft.com/office/drawing/2014/main" id="{B3CC512E-5F37-4E0C-B1A7-E7AE8E2611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3" name="Text Box 11">
          <a:extLst>
            <a:ext uri="{FF2B5EF4-FFF2-40B4-BE49-F238E27FC236}">
              <a16:creationId xmlns:a16="http://schemas.microsoft.com/office/drawing/2014/main" id="{2F3EBE9D-4043-4317-A728-F19F71E7D6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DCA849EC-46A3-47FB-B5C2-8D6005ABC3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5" name="Text Box 13">
          <a:extLst>
            <a:ext uri="{FF2B5EF4-FFF2-40B4-BE49-F238E27FC236}">
              <a16:creationId xmlns:a16="http://schemas.microsoft.com/office/drawing/2014/main" id="{123FDA05-67E2-4C09-A696-23F5FD569C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6" name="Text Box 14">
          <a:extLst>
            <a:ext uri="{FF2B5EF4-FFF2-40B4-BE49-F238E27FC236}">
              <a16:creationId xmlns:a16="http://schemas.microsoft.com/office/drawing/2014/main" id="{825EECAE-B9D8-4252-BB52-63FEC45374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7" name="Text Box 15">
          <a:extLst>
            <a:ext uri="{FF2B5EF4-FFF2-40B4-BE49-F238E27FC236}">
              <a16:creationId xmlns:a16="http://schemas.microsoft.com/office/drawing/2014/main" id="{5A387385-A430-481A-A5F9-EDC8A5AD6A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8" name="Text Box 16">
          <a:extLst>
            <a:ext uri="{FF2B5EF4-FFF2-40B4-BE49-F238E27FC236}">
              <a16:creationId xmlns:a16="http://schemas.microsoft.com/office/drawing/2014/main" id="{23FF316D-973E-4EB2-86C6-88DBC37490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41F0E6D2-BCF8-48FF-AE51-5483C075CD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0" name="Text Box 18">
          <a:extLst>
            <a:ext uri="{FF2B5EF4-FFF2-40B4-BE49-F238E27FC236}">
              <a16:creationId xmlns:a16="http://schemas.microsoft.com/office/drawing/2014/main" id="{D2461A93-DBFB-4174-A279-2601ECFCBA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1" name="Text Box 19">
          <a:extLst>
            <a:ext uri="{FF2B5EF4-FFF2-40B4-BE49-F238E27FC236}">
              <a16:creationId xmlns:a16="http://schemas.microsoft.com/office/drawing/2014/main" id="{00CF8F76-21BA-442D-A7FF-492AE9FD780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2" name="Text Box 20">
          <a:extLst>
            <a:ext uri="{FF2B5EF4-FFF2-40B4-BE49-F238E27FC236}">
              <a16:creationId xmlns:a16="http://schemas.microsoft.com/office/drawing/2014/main" id="{5EE08583-2CB5-4A46-A3B3-830E84720C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3" name="Text Box 21">
          <a:extLst>
            <a:ext uri="{FF2B5EF4-FFF2-40B4-BE49-F238E27FC236}">
              <a16:creationId xmlns:a16="http://schemas.microsoft.com/office/drawing/2014/main" id="{23A849AC-4D44-4076-A766-27F89E1CB5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4" name="Text Box 22">
          <a:extLst>
            <a:ext uri="{FF2B5EF4-FFF2-40B4-BE49-F238E27FC236}">
              <a16:creationId xmlns:a16="http://schemas.microsoft.com/office/drawing/2014/main" id="{4695880A-DA22-4690-9B5D-5E443D8A05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9174B977-CF64-4C76-AFBE-9579204EA7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2E973DCE-D10D-4454-BFA1-8F9C25E515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7" name="Text Box 3">
          <a:extLst>
            <a:ext uri="{FF2B5EF4-FFF2-40B4-BE49-F238E27FC236}">
              <a16:creationId xmlns:a16="http://schemas.microsoft.com/office/drawing/2014/main" id="{FE4BF938-979A-44FC-8571-1A219559A6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8" name="Text Box 4">
          <a:extLst>
            <a:ext uri="{FF2B5EF4-FFF2-40B4-BE49-F238E27FC236}">
              <a16:creationId xmlns:a16="http://schemas.microsoft.com/office/drawing/2014/main" id="{9E682535-75CE-4FC0-B4A7-FDD107E293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7DFA72EE-14D5-4C2C-BA18-7711CCF285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0" name="Text Box 6">
          <a:extLst>
            <a:ext uri="{FF2B5EF4-FFF2-40B4-BE49-F238E27FC236}">
              <a16:creationId xmlns:a16="http://schemas.microsoft.com/office/drawing/2014/main" id="{1BB0261E-84BB-4DE8-9927-3B9F02FA0F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1" name="Text Box 7">
          <a:extLst>
            <a:ext uri="{FF2B5EF4-FFF2-40B4-BE49-F238E27FC236}">
              <a16:creationId xmlns:a16="http://schemas.microsoft.com/office/drawing/2014/main" id="{11F6053F-A146-4083-9184-CFA143C941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id="{C00A61ED-91A1-449F-86AE-0D7FFA39FA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3" name="Text Box 9">
          <a:extLst>
            <a:ext uri="{FF2B5EF4-FFF2-40B4-BE49-F238E27FC236}">
              <a16:creationId xmlns:a16="http://schemas.microsoft.com/office/drawing/2014/main" id="{E0BD6320-54A0-458A-B4EA-5E3FC9C688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4" name="Text Box 10">
          <a:extLst>
            <a:ext uri="{FF2B5EF4-FFF2-40B4-BE49-F238E27FC236}">
              <a16:creationId xmlns:a16="http://schemas.microsoft.com/office/drawing/2014/main" id="{C65ACE69-411E-4415-AA52-5F5BE421A2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5" name="Text Box 11">
          <a:extLst>
            <a:ext uri="{FF2B5EF4-FFF2-40B4-BE49-F238E27FC236}">
              <a16:creationId xmlns:a16="http://schemas.microsoft.com/office/drawing/2014/main" id="{4C9419A8-F2C1-4896-B5B2-E7DCB03391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79AAF351-415D-47BE-BB4F-31D9617EF3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7" name="Text Box 13">
          <a:extLst>
            <a:ext uri="{FF2B5EF4-FFF2-40B4-BE49-F238E27FC236}">
              <a16:creationId xmlns:a16="http://schemas.microsoft.com/office/drawing/2014/main" id="{A07F7224-3FDE-4077-9B78-B534837B01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8" name="Text Box 14">
          <a:extLst>
            <a:ext uri="{FF2B5EF4-FFF2-40B4-BE49-F238E27FC236}">
              <a16:creationId xmlns:a16="http://schemas.microsoft.com/office/drawing/2014/main" id="{DB9CF00E-6722-489A-A0CA-4CDC34857B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999" name="Text Box 15">
          <a:extLst>
            <a:ext uri="{FF2B5EF4-FFF2-40B4-BE49-F238E27FC236}">
              <a16:creationId xmlns:a16="http://schemas.microsoft.com/office/drawing/2014/main" id="{291D4423-19EC-484E-BF78-3F50857976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0" name="Text Box 16">
          <a:extLst>
            <a:ext uri="{FF2B5EF4-FFF2-40B4-BE49-F238E27FC236}">
              <a16:creationId xmlns:a16="http://schemas.microsoft.com/office/drawing/2014/main" id="{6BEB9FBE-FC73-4A05-9505-38C061CCE5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D80BB7ED-9D2B-4DF9-93D5-775F43C86E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2" name="Text Box 18">
          <a:extLst>
            <a:ext uri="{FF2B5EF4-FFF2-40B4-BE49-F238E27FC236}">
              <a16:creationId xmlns:a16="http://schemas.microsoft.com/office/drawing/2014/main" id="{1DD5D6B8-A965-40B6-A1F7-6C5F1829B8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3" name="Text Box 19">
          <a:extLst>
            <a:ext uri="{FF2B5EF4-FFF2-40B4-BE49-F238E27FC236}">
              <a16:creationId xmlns:a16="http://schemas.microsoft.com/office/drawing/2014/main" id="{89D33B28-ED9D-4DB5-AD0F-F54D8CD246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4" name="Text Box 20">
          <a:extLst>
            <a:ext uri="{FF2B5EF4-FFF2-40B4-BE49-F238E27FC236}">
              <a16:creationId xmlns:a16="http://schemas.microsoft.com/office/drawing/2014/main" id="{296D46CC-C5EA-43CA-8B71-BE5DAE600C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5" name="Text Box 21">
          <a:extLst>
            <a:ext uri="{FF2B5EF4-FFF2-40B4-BE49-F238E27FC236}">
              <a16:creationId xmlns:a16="http://schemas.microsoft.com/office/drawing/2014/main" id="{646118A0-98CD-4D28-BA6D-7ED73FBA65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6" name="Text Box 22">
          <a:extLst>
            <a:ext uri="{FF2B5EF4-FFF2-40B4-BE49-F238E27FC236}">
              <a16:creationId xmlns:a16="http://schemas.microsoft.com/office/drawing/2014/main" id="{D36A6E66-F8B2-4DFE-95D3-F1D1C3910A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A8A5B6CF-D5E1-44F3-836A-F28130954E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FF06609A-CD9F-4783-B47D-1C172FF247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6A640DB7-B244-44ED-B50A-495A040F24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CCEA7025-A9B9-4091-A0C0-8D32FC5C2B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0E190494-3B91-4CF9-9110-5EB68F04BD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7408F5F1-AA72-47B0-B266-94D0F198D8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908012DD-647B-4B0F-B9E4-DA2EBF8F9D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CE006034-C534-4652-9777-42F031D34C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D4087269-5B62-43BC-B8DA-CF9483F6ED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6" name="Text Box 10">
          <a:extLst>
            <a:ext uri="{FF2B5EF4-FFF2-40B4-BE49-F238E27FC236}">
              <a16:creationId xmlns:a16="http://schemas.microsoft.com/office/drawing/2014/main" id="{8517CADD-84F7-4BF9-9EDC-1F8F6033C4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7" name="Text Box 11">
          <a:extLst>
            <a:ext uri="{FF2B5EF4-FFF2-40B4-BE49-F238E27FC236}">
              <a16:creationId xmlns:a16="http://schemas.microsoft.com/office/drawing/2014/main" id="{24DBCAC4-92B2-4757-988E-49574AC43F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8526B5F5-CD0A-4782-8C37-2ECB971E52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19" name="Text Box 13">
          <a:extLst>
            <a:ext uri="{FF2B5EF4-FFF2-40B4-BE49-F238E27FC236}">
              <a16:creationId xmlns:a16="http://schemas.microsoft.com/office/drawing/2014/main" id="{C8B33231-9A15-4218-B526-89F98149D9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0" name="Text Box 14">
          <a:extLst>
            <a:ext uri="{FF2B5EF4-FFF2-40B4-BE49-F238E27FC236}">
              <a16:creationId xmlns:a16="http://schemas.microsoft.com/office/drawing/2014/main" id="{BE66909D-999B-4ED9-A680-57740D4C22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1" name="Text Box 15">
          <a:extLst>
            <a:ext uri="{FF2B5EF4-FFF2-40B4-BE49-F238E27FC236}">
              <a16:creationId xmlns:a16="http://schemas.microsoft.com/office/drawing/2014/main" id="{D77733F2-193A-46E3-B0AE-3F2565984E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2" name="Text Box 16">
          <a:extLst>
            <a:ext uri="{FF2B5EF4-FFF2-40B4-BE49-F238E27FC236}">
              <a16:creationId xmlns:a16="http://schemas.microsoft.com/office/drawing/2014/main" id="{345966E2-013B-4A3B-901F-B1BAB8F479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28B84E03-5E5B-4320-A917-D7597D99F3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4" name="Text Box 18">
          <a:extLst>
            <a:ext uri="{FF2B5EF4-FFF2-40B4-BE49-F238E27FC236}">
              <a16:creationId xmlns:a16="http://schemas.microsoft.com/office/drawing/2014/main" id="{D0909A4F-66A9-4992-8040-CFE6E3B9C2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5" name="Text Box 19">
          <a:extLst>
            <a:ext uri="{FF2B5EF4-FFF2-40B4-BE49-F238E27FC236}">
              <a16:creationId xmlns:a16="http://schemas.microsoft.com/office/drawing/2014/main" id="{BCAD8758-1477-4CF7-A178-52D867D579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6" name="Text Box 20">
          <a:extLst>
            <a:ext uri="{FF2B5EF4-FFF2-40B4-BE49-F238E27FC236}">
              <a16:creationId xmlns:a16="http://schemas.microsoft.com/office/drawing/2014/main" id="{30F77E46-51A5-4ED2-86BE-7B87650DD7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7" name="Text Box 21">
          <a:extLst>
            <a:ext uri="{FF2B5EF4-FFF2-40B4-BE49-F238E27FC236}">
              <a16:creationId xmlns:a16="http://schemas.microsoft.com/office/drawing/2014/main" id="{5BC5160D-F2ED-4221-8D05-778699EA4E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8" name="Text Box 22">
          <a:extLst>
            <a:ext uri="{FF2B5EF4-FFF2-40B4-BE49-F238E27FC236}">
              <a16:creationId xmlns:a16="http://schemas.microsoft.com/office/drawing/2014/main" id="{501D5AEA-C71A-42C9-B79E-67CA98DC31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EB25B2CD-5381-4BDA-A01D-B55E4DF8AB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22FA83AA-FFD9-4EEF-A99F-33447ED63D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1" name="Text Box 3">
          <a:extLst>
            <a:ext uri="{FF2B5EF4-FFF2-40B4-BE49-F238E27FC236}">
              <a16:creationId xmlns:a16="http://schemas.microsoft.com/office/drawing/2014/main" id="{48A70F30-70DB-4F91-9770-1CFFCF30E9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6B58BA40-069C-4EAB-A97F-4C987CCACB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09FF14AA-036C-4AE3-AC45-73C32B6073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4" name="Text Box 6">
          <a:extLst>
            <a:ext uri="{FF2B5EF4-FFF2-40B4-BE49-F238E27FC236}">
              <a16:creationId xmlns:a16="http://schemas.microsoft.com/office/drawing/2014/main" id="{E97545F7-7B08-4C5E-9C33-E73C5490D1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5" name="Text Box 7">
          <a:extLst>
            <a:ext uri="{FF2B5EF4-FFF2-40B4-BE49-F238E27FC236}">
              <a16:creationId xmlns:a16="http://schemas.microsoft.com/office/drawing/2014/main" id="{18934478-5E2F-4699-B023-2BB6B59F11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6" name="Text Box 8">
          <a:extLst>
            <a:ext uri="{FF2B5EF4-FFF2-40B4-BE49-F238E27FC236}">
              <a16:creationId xmlns:a16="http://schemas.microsoft.com/office/drawing/2014/main" id="{07C0AB13-A8F1-46A6-9E24-E71B572B90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7" name="Text Box 9">
          <a:extLst>
            <a:ext uri="{FF2B5EF4-FFF2-40B4-BE49-F238E27FC236}">
              <a16:creationId xmlns:a16="http://schemas.microsoft.com/office/drawing/2014/main" id="{9255724B-7094-453C-815E-85FBD7FB79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8" name="Text Box 10">
          <a:extLst>
            <a:ext uri="{FF2B5EF4-FFF2-40B4-BE49-F238E27FC236}">
              <a16:creationId xmlns:a16="http://schemas.microsoft.com/office/drawing/2014/main" id="{CCCC45F8-F65C-43BF-83EC-A2FB926B4B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39" name="Text Box 11">
          <a:extLst>
            <a:ext uri="{FF2B5EF4-FFF2-40B4-BE49-F238E27FC236}">
              <a16:creationId xmlns:a16="http://schemas.microsoft.com/office/drawing/2014/main" id="{BFD60C30-CE35-445C-A45A-24B70D1F74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450D77F0-862D-43FC-8EB6-A2064ED805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1" name="Text Box 13">
          <a:extLst>
            <a:ext uri="{FF2B5EF4-FFF2-40B4-BE49-F238E27FC236}">
              <a16:creationId xmlns:a16="http://schemas.microsoft.com/office/drawing/2014/main" id="{8CDE071C-045A-4050-B0C9-EB711F61A8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2" name="Text Box 14">
          <a:extLst>
            <a:ext uri="{FF2B5EF4-FFF2-40B4-BE49-F238E27FC236}">
              <a16:creationId xmlns:a16="http://schemas.microsoft.com/office/drawing/2014/main" id="{0AC892EE-B77A-45E0-9D8B-7B23C89B21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3" name="Text Box 15">
          <a:extLst>
            <a:ext uri="{FF2B5EF4-FFF2-40B4-BE49-F238E27FC236}">
              <a16:creationId xmlns:a16="http://schemas.microsoft.com/office/drawing/2014/main" id="{11E6988D-8503-483E-9B18-69B6C2B5E9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4" name="Text Box 16">
          <a:extLst>
            <a:ext uri="{FF2B5EF4-FFF2-40B4-BE49-F238E27FC236}">
              <a16:creationId xmlns:a16="http://schemas.microsoft.com/office/drawing/2014/main" id="{C396F63B-BAED-446F-BB5E-2D5F2EE68C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DA2F1A78-908C-41B9-B1BB-0A4B7F8AB0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6" name="Text Box 18">
          <a:extLst>
            <a:ext uri="{FF2B5EF4-FFF2-40B4-BE49-F238E27FC236}">
              <a16:creationId xmlns:a16="http://schemas.microsoft.com/office/drawing/2014/main" id="{2A44F6AA-5F55-42D0-933C-716BD9519B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7" name="Text Box 19">
          <a:extLst>
            <a:ext uri="{FF2B5EF4-FFF2-40B4-BE49-F238E27FC236}">
              <a16:creationId xmlns:a16="http://schemas.microsoft.com/office/drawing/2014/main" id="{B67E7395-B940-432C-A2CC-74A6010CE6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8" name="Text Box 20">
          <a:extLst>
            <a:ext uri="{FF2B5EF4-FFF2-40B4-BE49-F238E27FC236}">
              <a16:creationId xmlns:a16="http://schemas.microsoft.com/office/drawing/2014/main" id="{BAB2C798-E57E-4D97-9319-78822BF647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49" name="Text Box 21">
          <a:extLst>
            <a:ext uri="{FF2B5EF4-FFF2-40B4-BE49-F238E27FC236}">
              <a16:creationId xmlns:a16="http://schemas.microsoft.com/office/drawing/2014/main" id="{BF0723C9-CD4D-4187-84C1-55B9E6260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0" name="Text Box 22">
          <a:extLst>
            <a:ext uri="{FF2B5EF4-FFF2-40B4-BE49-F238E27FC236}">
              <a16:creationId xmlns:a16="http://schemas.microsoft.com/office/drawing/2014/main" id="{2D2580A9-EFD9-491A-810B-4DE267AFA0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62BCC9E2-7783-40A6-9E08-6DFACCA6C2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D91569FE-DEC5-4684-8BDD-97FF7E3329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3" name="Text Box 3">
          <a:extLst>
            <a:ext uri="{FF2B5EF4-FFF2-40B4-BE49-F238E27FC236}">
              <a16:creationId xmlns:a16="http://schemas.microsoft.com/office/drawing/2014/main" id="{3FF708FB-ABA4-425E-99EB-97428A6143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D6649FC1-65D9-4190-B172-722F325BF9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E169343E-FFAC-4AF2-9664-BBCAF4F234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1D9D72D5-4E69-47CF-BB94-F4BDA3E532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D3AD003E-98AF-4DE9-8C7B-7F2651F441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B482351-877C-4FB9-884D-63D494C93D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1F322E8A-655C-47AF-AE98-24B85817D9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0" name="Text Box 10">
          <a:extLst>
            <a:ext uri="{FF2B5EF4-FFF2-40B4-BE49-F238E27FC236}">
              <a16:creationId xmlns:a16="http://schemas.microsoft.com/office/drawing/2014/main" id="{5C05ED8C-608D-4031-8442-9490ACF28C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1" name="Text Box 11">
          <a:extLst>
            <a:ext uri="{FF2B5EF4-FFF2-40B4-BE49-F238E27FC236}">
              <a16:creationId xmlns:a16="http://schemas.microsoft.com/office/drawing/2014/main" id="{5988E067-CC17-4759-9C18-AD72264AEC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E25AC05E-BB9C-438C-8CA2-E85F23058D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3" name="Text Box 13">
          <a:extLst>
            <a:ext uri="{FF2B5EF4-FFF2-40B4-BE49-F238E27FC236}">
              <a16:creationId xmlns:a16="http://schemas.microsoft.com/office/drawing/2014/main" id="{435EF5F6-7229-413B-BF87-BE7FB45F57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4" name="Text Box 14">
          <a:extLst>
            <a:ext uri="{FF2B5EF4-FFF2-40B4-BE49-F238E27FC236}">
              <a16:creationId xmlns:a16="http://schemas.microsoft.com/office/drawing/2014/main" id="{8E6AD8BA-017D-4894-9417-79FB98F75D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5" name="Text Box 15">
          <a:extLst>
            <a:ext uri="{FF2B5EF4-FFF2-40B4-BE49-F238E27FC236}">
              <a16:creationId xmlns:a16="http://schemas.microsoft.com/office/drawing/2014/main" id="{2C7D924A-9FFA-4A7C-9C8D-EE8D62CD6D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6" name="Text Box 16">
          <a:extLst>
            <a:ext uri="{FF2B5EF4-FFF2-40B4-BE49-F238E27FC236}">
              <a16:creationId xmlns:a16="http://schemas.microsoft.com/office/drawing/2014/main" id="{37A87089-29C9-4C98-B9AF-07657915A61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C185C5D2-06E6-4EAE-95D6-62F2181729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8" name="Text Box 18">
          <a:extLst>
            <a:ext uri="{FF2B5EF4-FFF2-40B4-BE49-F238E27FC236}">
              <a16:creationId xmlns:a16="http://schemas.microsoft.com/office/drawing/2014/main" id="{98F4F6C3-298B-46E2-81C6-E1DD1F5F8A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69" name="Text Box 19">
          <a:extLst>
            <a:ext uri="{FF2B5EF4-FFF2-40B4-BE49-F238E27FC236}">
              <a16:creationId xmlns:a16="http://schemas.microsoft.com/office/drawing/2014/main" id="{9D1A5D47-9B2E-437F-A844-04167A5BE4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70" name="Text Box 20">
          <a:extLst>
            <a:ext uri="{FF2B5EF4-FFF2-40B4-BE49-F238E27FC236}">
              <a16:creationId xmlns:a16="http://schemas.microsoft.com/office/drawing/2014/main" id="{006D5A8C-6D96-4323-B1A5-E2A162F891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71" name="Text Box 21">
          <a:extLst>
            <a:ext uri="{FF2B5EF4-FFF2-40B4-BE49-F238E27FC236}">
              <a16:creationId xmlns:a16="http://schemas.microsoft.com/office/drawing/2014/main" id="{3D6A42E4-6A24-4F65-B7AA-291B02468A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072" name="Text Box 22">
          <a:extLst>
            <a:ext uri="{FF2B5EF4-FFF2-40B4-BE49-F238E27FC236}">
              <a16:creationId xmlns:a16="http://schemas.microsoft.com/office/drawing/2014/main" id="{C5E3CABA-0110-4CE0-B59F-C39A00B61A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554235B6-DE7C-45BC-8A30-42FC2D910C6C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3C9316AA-A07F-4AE8-95AF-A9C9F537DA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75" name="Text Box 3">
          <a:extLst>
            <a:ext uri="{FF2B5EF4-FFF2-40B4-BE49-F238E27FC236}">
              <a16:creationId xmlns:a16="http://schemas.microsoft.com/office/drawing/2014/main" id="{5AD5BB87-0673-4E1D-A628-94FE384172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F2A11978-2B1E-472E-A9B4-EC33B75B17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40F8479B-598E-4F11-87EE-F7C40C6633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78" name="Text Box 6">
          <a:extLst>
            <a:ext uri="{FF2B5EF4-FFF2-40B4-BE49-F238E27FC236}">
              <a16:creationId xmlns:a16="http://schemas.microsoft.com/office/drawing/2014/main" id="{C7F0154F-D6A1-4736-8C69-97CA54D87B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79" name="Text Box 7">
          <a:extLst>
            <a:ext uri="{FF2B5EF4-FFF2-40B4-BE49-F238E27FC236}">
              <a16:creationId xmlns:a16="http://schemas.microsoft.com/office/drawing/2014/main" id="{78069767-CC0E-4C37-AB3C-5383A7F1BA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A3CC9AB6-204F-4FC7-8CB3-4759E78618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C1704574-9EAA-4E51-8C35-8E5B64F011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2" name="Text Box 10">
          <a:extLst>
            <a:ext uri="{FF2B5EF4-FFF2-40B4-BE49-F238E27FC236}">
              <a16:creationId xmlns:a16="http://schemas.microsoft.com/office/drawing/2014/main" id="{6392EBDB-0DE7-49BF-A8D4-37D340AAF1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3" name="Text Box 11">
          <a:extLst>
            <a:ext uri="{FF2B5EF4-FFF2-40B4-BE49-F238E27FC236}">
              <a16:creationId xmlns:a16="http://schemas.microsoft.com/office/drawing/2014/main" id="{FAC60585-4B85-4D74-BB9C-F6C05854B6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D35349F2-2941-401F-B6B6-9C7F706ADA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5" name="Text Box 13">
          <a:extLst>
            <a:ext uri="{FF2B5EF4-FFF2-40B4-BE49-F238E27FC236}">
              <a16:creationId xmlns:a16="http://schemas.microsoft.com/office/drawing/2014/main" id="{B5164846-E806-463C-AA2F-3F1264CD91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6" name="Text Box 14">
          <a:extLst>
            <a:ext uri="{FF2B5EF4-FFF2-40B4-BE49-F238E27FC236}">
              <a16:creationId xmlns:a16="http://schemas.microsoft.com/office/drawing/2014/main" id="{B9F790A0-B6D6-471C-A0BC-F381D23D0C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7" name="Text Box 15">
          <a:extLst>
            <a:ext uri="{FF2B5EF4-FFF2-40B4-BE49-F238E27FC236}">
              <a16:creationId xmlns:a16="http://schemas.microsoft.com/office/drawing/2014/main" id="{0945B403-23C2-423C-A4CE-217A793B48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8" name="Text Box 16">
          <a:extLst>
            <a:ext uri="{FF2B5EF4-FFF2-40B4-BE49-F238E27FC236}">
              <a16:creationId xmlns:a16="http://schemas.microsoft.com/office/drawing/2014/main" id="{8DEFEB26-9EE8-4A03-A80A-92CCCBC2EB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79DBE632-5B20-4519-B9C5-0D115E32D7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0" name="Text Box 18">
          <a:extLst>
            <a:ext uri="{FF2B5EF4-FFF2-40B4-BE49-F238E27FC236}">
              <a16:creationId xmlns:a16="http://schemas.microsoft.com/office/drawing/2014/main" id="{52D0BB94-A267-4747-A3AA-89216AAA16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1" name="Text Box 19">
          <a:extLst>
            <a:ext uri="{FF2B5EF4-FFF2-40B4-BE49-F238E27FC236}">
              <a16:creationId xmlns:a16="http://schemas.microsoft.com/office/drawing/2014/main" id="{FA683955-0F45-48E6-9DED-E4D36D0D1E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2" name="Text Box 20">
          <a:extLst>
            <a:ext uri="{FF2B5EF4-FFF2-40B4-BE49-F238E27FC236}">
              <a16:creationId xmlns:a16="http://schemas.microsoft.com/office/drawing/2014/main" id="{2164F760-600F-4C8E-8D5C-C30A04C7AC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3" name="Text Box 21">
          <a:extLst>
            <a:ext uri="{FF2B5EF4-FFF2-40B4-BE49-F238E27FC236}">
              <a16:creationId xmlns:a16="http://schemas.microsoft.com/office/drawing/2014/main" id="{9D949525-F411-4B9B-9D38-34C9528D04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4" name="Text Box 22">
          <a:extLst>
            <a:ext uri="{FF2B5EF4-FFF2-40B4-BE49-F238E27FC236}">
              <a16:creationId xmlns:a16="http://schemas.microsoft.com/office/drawing/2014/main" id="{590B3A91-62AE-48F5-830A-583AFD9755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FFF5902F-9CB3-48DF-AE2C-81E02631B3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5525660A-89D5-4220-B12C-6A028D6D96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7" name="Text Box 3">
          <a:extLst>
            <a:ext uri="{FF2B5EF4-FFF2-40B4-BE49-F238E27FC236}">
              <a16:creationId xmlns:a16="http://schemas.microsoft.com/office/drawing/2014/main" id="{77B5C859-891E-4BC9-AD88-4168A1672B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9D7C6CAE-7F16-40F2-A5CC-324D16FF983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D5D97B74-0E63-4D47-A150-B4A75D6705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80176819-8BB9-48B3-8947-32569C4B8B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043DAA8B-AA3B-44EE-992B-F08683CC2D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E533A494-3175-4467-81AA-2F139B20EF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CA46672C-4EE9-47FD-8200-C03277D560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4" name="Text Box 10">
          <a:extLst>
            <a:ext uri="{FF2B5EF4-FFF2-40B4-BE49-F238E27FC236}">
              <a16:creationId xmlns:a16="http://schemas.microsoft.com/office/drawing/2014/main" id="{E343EC86-BE20-45F5-BB65-3BF1CF3CA8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5" name="Text Box 11">
          <a:extLst>
            <a:ext uri="{FF2B5EF4-FFF2-40B4-BE49-F238E27FC236}">
              <a16:creationId xmlns:a16="http://schemas.microsoft.com/office/drawing/2014/main" id="{8EA339DE-D36C-4D53-87C5-2C2D375390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5DAC1F49-630E-4330-A1F2-8B79F0F3E5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7" name="Text Box 13">
          <a:extLst>
            <a:ext uri="{FF2B5EF4-FFF2-40B4-BE49-F238E27FC236}">
              <a16:creationId xmlns:a16="http://schemas.microsoft.com/office/drawing/2014/main" id="{D6442C7F-B760-4270-9BCA-9153289B47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8" name="Text Box 14">
          <a:extLst>
            <a:ext uri="{FF2B5EF4-FFF2-40B4-BE49-F238E27FC236}">
              <a16:creationId xmlns:a16="http://schemas.microsoft.com/office/drawing/2014/main" id="{EDB35C99-6B29-478E-A660-041B1D946D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09" name="Text Box 15">
          <a:extLst>
            <a:ext uri="{FF2B5EF4-FFF2-40B4-BE49-F238E27FC236}">
              <a16:creationId xmlns:a16="http://schemas.microsoft.com/office/drawing/2014/main" id="{D58C1605-FBCC-47DF-B906-B3F4A3E976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0" name="Text Box 16">
          <a:extLst>
            <a:ext uri="{FF2B5EF4-FFF2-40B4-BE49-F238E27FC236}">
              <a16:creationId xmlns:a16="http://schemas.microsoft.com/office/drawing/2014/main" id="{0B4F8889-CA8B-4BA1-BDE9-DEB3ACBECE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79EB88EA-F100-4F96-9EAA-7407C18B84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2" name="Text Box 18">
          <a:extLst>
            <a:ext uri="{FF2B5EF4-FFF2-40B4-BE49-F238E27FC236}">
              <a16:creationId xmlns:a16="http://schemas.microsoft.com/office/drawing/2014/main" id="{0DAC8E58-67BC-4C26-96A6-B0CC858C6A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3" name="Text Box 19">
          <a:extLst>
            <a:ext uri="{FF2B5EF4-FFF2-40B4-BE49-F238E27FC236}">
              <a16:creationId xmlns:a16="http://schemas.microsoft.com/office/drawing/2014/main" id="{8EAE23A1-E696-4544-B9F9-ECADC1A92C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4" name="Text Box 20">
          <a:extLst>
            <a:ext uri="{FF2B5EF4-FFF2-40B4-BE49-F238E27FC236}">
              <a16:creationId xmlns:a16="http://schemas.microsoft.com/office/drawing/2014/main" id="{656E1F82-ED27-45EC-AAEE-A021640C1A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5" name="Text Box 21">
          <a:extLst>
            <a:ext uri="{FF2B5EF4-FFF2-40B4-BE49-F238E27FC236}">
              <a16:creationId xmlns:a16="http://schemas.microsoft.com/office/drawing/2014/main" id="{63DCD81A-8896-4047-AD26-1D92F5F618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16" name="Text Box 22">
          <a:extLst>
            <a:ext uri="{FF2B5EF4-FFF2-40B4-BE49-F238E27FC236}">
              <a16:creationId xmlns:a16="http://schemas.microsoft.com/office/drawing/2014/main" id="{C86B40A2-5966-4F21-8D1E-9E5E0ED64B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D98EB129-8F93-404B-BD25-FC0B5A711B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8F14710-FE45-409E-B219-3A4842D9E9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19" name="Text Box 3">
          <a:extLst>
            <a:ext uri="{FF2B5EF4-FFF2-40B4-BE49-F238E27FC236}">
              <a16:creationId xmlns:a16="http://schemas.microsoft.com/office/drawing/2014/main" id="{0E9374CC-ED52-4579-A410-85028A325E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B2FA961E-8D36-4E09-93DE-CFDB1C15BD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5F04ECA4-15B1-4CA5-A6F2-70BF1EFC1D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2" name="Text Box 6">
          <a:extLst>
            <a:ext uri="{FF2B5EF4-FFF2-40B4-BE49-F238E27FC236}">
              <a16:creationId xmlns:a16="http://schemas.microsoft.com/office/drawing/2014/main" id="{6809C750-EDAF-4A64-B15F-7F22447199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3" name="Text Box 7">
          <a:extLst>
            <a:ext uri="{FF2B5EF4-FFF2-40B4-BE49-F238E27FC236}">
              <a16:creationId xmlns:a16="http://schemas.microsoft.com/office/drawing/2014/main" id="{712E0FF6-8683-442A-B6E2-31B239FB53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0EDB5EFE-B6C6-4471-8FFD-462F1900B3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id="{2A6165BE-DEE3-47C9-8528-EFA28B3A75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6" name="Text Box 10">
          <a:extLst>
            <a:ext uri="{FF2B5EF4-FFF2-40B4-BE49-F238E27FC236}">
              <a16:creationId xmlns:a16="http://schemas.microsoft.com/office/drawing/2014/main" id="{0E9F0534-B8D0-461C-89D6-418CA00AA0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7" name="Text Box 11">
          <a:extLst>
            <a:ext uri="{FF2B5EF4-FFF2-40B4-BE49-F238E27FC236}">
              <a16:creationId xmlns:a16="http://schemas.microsoft.com/office/drawing/2014/main" id="{37CA3240-0DFE-40BA-9ADA-3E04A6409D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044CFE67-7172-42D5-A8D5-2C6F89445A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29" name="Text Box 13">
          <a:extLst>
            <a:ext uri="{FF2B5EF4-FFF2-40B4-BE49-F238E27FC236}">
              <a16:creationId xmlns:a16="http://schemas.microsoft.com/office/drawing/2014/main" id="{15958DE0-F6D7-4EB3-B60E-E67D9E774F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0" name="Text Box 14">
          <a:extLst>
            <a:ext uri="{FF2B5EF4-FFF2-40B4-BE49-F238E27FC236}">
              <a16:creationId xmlns:a16="http://schemas.microsoft.com/office/drawing/2014/main" id="{190B24E9-4A94-435F-A45E-CBB7CBD6FE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1" name="Text Box 15">
          <a:extLst>
            <a:ext uri="{FF2B5EF4-FFF2-40B4-BE49-F238E27FC236}">
              <a16:creationId xmlns:a16="http://schemas.microsoft.com/office/drawing/2014/main" id="{6D44D155-6620-4EF0-95D9-FFBAADE6D2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2" name="Text Box 16">
          <a:extLst>
            <a:ext uri="{FF2B5EF4-FFF2-40B4-BE49-F238E27FC236}">
              <a16:creationId xmlns:a16="http://schemas.microsoft.com/office/drawing/2014/main" id="{C96F2525-68B6-416A-9DA0-5F28BDED0A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3" name="Text Box 17">
          <a:extLst>
            <a:ext uri="{FF2B5EF4-FFF2-40B4-BE49-F238E27FC236}">
              <a16:creationId xmlns:a16="http://schemas.microsoft.com/office/drawing/2014/main" id="{75D231DC-AE76-4A8C-9D93-5578972EBE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4" name="Text Box 18">
          <a:extLst>
            <a:ext uri="{FF2B5EF4-FFF2-40B4-BE49-F238E27FC236}">
              <a16:creationId xmlns:a16="http://schemas.microsoft.com/office/drawing/2014/main" id="{A4D7BCD3-3A0C-4B14-8142-15CFFCC9EF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5" name="Text Box 19">
          <a:extLst>
            <a:ext uri="{FF2B5EF4-FFF2-40B4-BE49-F238E27FC236}">
              <a16:creationId xmlns:a16="http://schemas.microsoft.com/office/drawing/2014/main" id="{16EF4DEF-018B-45F7-B01D-FA5974FE1D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6" name="Text Box 20">
          <a:extLst>
            <a:ext uri="{FF2B5EF4-FFF2-40B4-BE49-F238E27FC236}">
              <a16:creationId xmlns:a16="http://schemas.microsoft.com/office/drawing/2014/main" id="{6E80E172-7C48-4390-869D-487C8ED72E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7" name="Text Box 21">
          <a:extLst>
            <a:ext uri="{FF2B5EF4-FFF2-40B4-BE49-F238E27FC236}">
              <a16:creationId xmlns:a16="http://schemas.microsoft.com/office/drawing/2014/main" id="{DBD58BF4-84B9-4347-8E57-A241123ECE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138" name="Text Box 22">
          <a:extLst>
            <a:ext uri="{FF2B5EF4-FFF2-40B4-BE49-F238E27FC236}">
              <a16:creationId xmlns:a16="http://schemas.microsoft.com/office/drawing/2014/main" id="{9DC8D72D-F815-4896-A115-474B6A7181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720474D2-E8E0-42B6-810F-C0844F9CD1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73E99296-E3F3-4287-B07D-6DAF40F495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1" name="Text Box 3">
          <a:extLst>
            <a:ext uri="{FF2B5EF4-FFF2-40B4-BE49-F238E27FC236}">
              <a16:creationId xmlns:a16="http://schemas.microsoft.com/office/drawing/2014/main" id="{72F07795-91B3-481C-AC76-3DFF4D6C7D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753EDDE6-AA82-4874-AA96-DE322CE8FF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3" name="Text Box 5">
          <a:extLst>
            <a:ext uri="{FF2B5EF4-FFF2-40B4-BE49-F238E27FC236}">
              <a16:creationId xmlns:a16="http://schemas.microsoft.com/office/drawing/2014/main" id="{4C3A2A6B-932A-4F23-A651-363C866959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4" name="Text Box 6">
          <a:extLst>
            <a:ext uri="{FF2B5EF4-FFF2-40B4-BE49-F238E27FC236}">
              <a16:creationId xmlns:a16="http://schemas.microsoft.com/office/drawing/2014/main" id="{BAAE5283-2C62-4F41-8095-A13A7389C5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5" name="Text Box 7">
          <a:extLst>
            <a:ext uri="{FF2B5EF4-FFF2-40B4-BE49-F238E27FC236}">
              <a16:creationId xmlns:a16="http://schemas.microsoft.com/office/drawing/2014/main" id="{E6379F18-ACA5-43D1-9678-BCC6439287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6" name="Text Box 8">
          <a:extLst>
            <a:ext uri="{FF2B5EF4-FFF2-40B4-BE49-F238E27FC236}">
              <a16:creationId xmlns:a16="http://schemas.microsoft.com/office/drawing/2014/main" id="{9EFC7AA7-1644-4172-9631-FDACE53FB3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7" name="Text Box 9">
          <a:extLst>
            <a:ext uri="{FF2B5EF4-FFF2-40B4-BE49-F238E27FC236}">
              <a16:creationId xmlns:a16="http://schemas.microsoft.com/office/drawing/2014/main" id="{A426A090-288B-4504-A703-AA0AA0459D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8" name="Text Box 10">
          <a:extLst>
            <a:ext uri="{FF2B5EF4-FFF2-40B4-BE49-F238E27FC236}">
              <a16:creationId xmlns:a16="http://schemas.microsoft.com/office/drawing/2014/main" id="{79E5E90A-3FC8-40AB-9C6C-E3B7B45D2E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49" name="Text Box 11">
          <a:extLst>
            <a:ext uri="{FF2B5EF4-FFF2-40B4-BE49-F238E27FC236}">
              <a16:creationId xmlns:a16="http://schemas.microsoft.com/office/drawing/2014/main" id="{C20ABE4E-B80B-46E1-933E-88C2B54AB9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246AA7DE-7364-43A8-99E2-36D25D5A0C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1" name="Text Box 13">
          <a:extLst>
            <a:ext uri="{FF2B5EF4-FFF2-40B4-BE49-F238E27FC236}">
              <a16:creationId xmlns:a16="http://schemas.microsoft.com/office/drawing/2014/main" id="{571D32FE-3BAD-466A-AE93-7D825D3191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2" name="Text Box 14">
          <a:extLst>
            <a:ext uri="{FF2B5EF4-FFF2-40B4-BE49-F238E27FC236}">
              <a16:creationId xmlns:a16="http://schemas.microsoft.com/office/drawing/2014/main" id="{4484193D-4D78-41C3-9F30-DE253D187A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3" name="Text Box 15">
          <a:extLst>
            <a:ext uri="{FF2B5EF4-FFF2-40B4-BE49-F238E27FC236}">
              <a16:creationId xmlns:a16="http://schemas.microsoft.com/office/drawing/2014/main" id="{0C0E8300-FC75-4B2C-9D96-78569F9E79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4" name="Text Box 16">
          <a:extLst>
            <a:ext uri="{FF2B5EF4-FFF2-40B4-BE49-F238E27FC236}">
              <a16:creationId xmlns:a16="http://schemas.microsoft.com/office/drawing/2014/main" id="{09854594-3497-416C-A03B-687E0C7F93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5" name="Text Box 17">
          <a:extLst>
            <a:ext uri="{FF2B5EF4-FFF2-40B4-BE49-F238E27FC236}">
              <a16:creationId xmlns:a16="http://schemas.microsoft.com/office/drawing/2014/main" id="{E7476608-D603-448E-B238-69DE8DC9F3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6" name="Text Box 18">
          <a:extLst>
            <a:ext uri="{FF2B5EF4-FFF2-40B4-BE49-F238E27FC236}">
              <a16:creationId xmlns:a16="http://schemas.microsoft.com/office/drawing/2014/main" id="{C5CA6F78-8CA1-4FF5-834A-9E8E574F40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7" name="Text Box 19">
          <a:extLst>
            <a:ext uri="{FF2B5EF4-FFF2-40B4-BE49-F238E27FC236}">
              <a16:creationId xmlns:a16="http://schemas.microsoft.com/office/drawing/2014/main" id="{B167B874-3452-463C-AC48-F86CDEB543E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8" name="Text Box 20">
          <a:extLst>
            <a:ext uri="{FF2B5EF4-FFF2-40B4-BE49-F238E27FC236}">
              <a16:creationId xmlns:a16="http://schemas.microsoft.com/office/drawing/2014/main" id="{BF0EFD1B-A4D1-433D-AD59-8648B89090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59" name="Text Box 21">
          <a:extLst>
            <a:ext uri="{FF2B5EF4-FFF2-40B4-BE49-F238E27FC236}">
              <a16:creationId xmlns:a16="http://schemas.microsoft.com/office/drawing/2014/main" id="{C4FD0529-4F8F-4692-A366-4356E6B499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0" name="Text Box 22">
          <a:extLst>
            <a:ext uri="{FF2B5EF4-FFF2-40B4-BE49-F238E27FC236}">
              <a16:creationId xmlns:a16="http://schemas.microsoft.com/office/drawing/2014/main" id="{3BDAA700-E6CC-4ECF-8CB4-191FCEC730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746F762-D102-4A28-BCD9-A7DB075149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3DD2CD14-211B-40E1-9717-AAD088D050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3" name="Text Box 3">
          <a:extLst>
            <a:ext uri="{FF2B5EF4-FFF2-40B4-BE49-F238E27FC236}">
              <a16:creationId xmlns:a16="http://schemas.microsoft.com/office/drawing/2014/main" id="{47525BA3-D38D-4484-8969-E12E636425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59246316-E7BB-426A-93C8-A5D84F2854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141F3D3E-B379-4F1D-8580-81EEE0ED72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1519983E-B8B4-41AE-A4F9-41868CBCD4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7" name="Text Box 7">
          <a:extLst>
            <a:ext uri="{FF2B5EF4-FFF2-40B4-BE49-F238E27FC236}">
              <a16:creationId xmlns:a16="http://schemas.microsoft.com/office/drawing/2014/main" id="{B60E5131-8508-4CEA-A817-570273AFDF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1396EC2B-7FAE-4AE6-BB1C-40468C2352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7EEB7652-A16E-493E-A3F5-6B1901EE6F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EB153442-3EB9-47FC-AF81-340B140C76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40903EE9-16FC-4414-AA5F-8954CB91A5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B59D4E54-CD2E-46D4-81D5-7FCA823F89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3" name="Text Box 13">
          <a:extLst>
            <a:ext uri="{FF2B5EF4-FFF2-40B4-BE49-F238E27FC236}">
              <a16:creationId xmlns:a16="http://schemas.microsoft.com/office/drawing/2014/main" id="{16C8BE70-2A6E-4B0B-B729-90EDF1BFC7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4" name="Text Box 14">
          <a:extLst>
            <a:ext uri="{FF2B5EF4-FFF2-40B4-BE49-F238E27FC236}">
              <a16:creationId xmlns:a16="http://schemas.microsoft.com/office/drawing/2014/main" id="{E3850B5D-6E30-4BDC-BE35-5C551B6631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5" name="Text Box 15">
          <a:extLst>
            <a:ext uri="{FF2B5EF4-FFF2-40B4-BE49-F238E27FC236}">
              <a16:creationId xmlns:a16="http://schemas.microsoft.com/office/drawing/2014/main" id="{5B38B648-E40D-472B-A0A8-59B352EF7F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6" name="Text Box 16">
          <a:extLst>
            <a:ext uri="{FF2B5EF4-FFF2-40B4-BE49-F238E27FC236}">
              <a16:creationId xmlns:a16="http://schemas.microsoft.com/office/drawing/2014/main" id="{71DEFF31-DA04-434A-A49D-0408979AF2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7" name="Text Box 17">
          <a:extLst>
            <a:ext uri="{FF2B5EF4-FFF2-40B4-BE49-F238E27FC236}">
              <a16:creationId xmlns:a16="http://schemas.microsoft.com/office/drawing/2014/main" id="{27319738-BBF6-4389-ABBF-4B0C4C4EF9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8" name="Text Box 18">
          <a:extLst>
            <a:ext uri="{FF2B5EF4-FFF2-40B4-BE49-F238E27FC236}">
              <a16:creationId xmlns:a16="http://schemas.microsoft.com/office/drawing/2014/main" id="{A6DBE472-D31B-4E6D-8CD3-51BC694801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79" name="Text Box 19">
          <a:extLst>
            <a:ext uri="{FF2B5EF4-FFF2-40B4-BE49-F238E27FC236}">
              <a16:creationId xmlns:a16="http://schemas.microsoft.com/office/drawing/2014/main" id="{E7740B68-51CC-42BF-A6D5-C9D8C9836A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0" name="Text Box 20">
          <a:extLst>
            <a:ext uri="{FF2B5EF4-FFF2-40B4-BE49-F238E27FC236}">
              <a16:creationId xmlns:a16="http://schemas.microsoft.com/office/drawing/2014/main" id="{61065691-D313-4F7F-AE94-0575985049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1" name="Text Box 21">
          <a:extLst>
            <a:ext uri="{FF2B5EF4-FFF2-40B4-BE49-F238E27FC236}">
              <a16:creationId xmlns:a16="http://schemas.microsoft.com/office/drawing/2014/main" id="{96FFBE5D-089A-43CE-91B6-AA7D477380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2" name="Text Box 22">
          <a:extLst>
            <a:ext uri="{FF2B5EF4-FFF2-40B4-BE49-F238E27FC236}">
              <a16:creationId xmlns:a16="http://schemas.microsoft.com/office/drawing/2014/main" id="{36F51B55-1774-42B2-A876-D6C3215A33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5675945A-1C3C-4124-8101-6C5A461934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AF23B898-E19C-4CAB-BC1B-487B2619F4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5" name="Text Box 3">
          <a:extLst>
            <a:ext uri="{FF2B5EF4-FFF2-40B4-BE49-F238E27FC236}">
              <a16:creationId xmlns:a16="http://schemas.microsoft.com/office/drawing/2014/main" id="{1E32695E-49BD-4BC4-8EDA-43501D13F9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D923AA57-3029-4B9A-978E-9B035680D5E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C034B724-AB8B-4C66-8D74-4003EC9F53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id="{7BCE90EC-1ECC-407C-8352-3A2D121891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240D2273-0A18-4282-A903-2FF65D1735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id="{EC6951D6-5AFD-4460-AAFB-766F541A56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1" name="Text Box 9">
          <a:extLst>
            <a:ext uri="{FF2B5EF4-FFF2-40B4-BE49-F238E27FC236}">
              <a16:creationId xmlns:a16="http://schemas.microsoft.com/office/drawing/2014/main" id="{B9AA511D-295D-4F45-80C8-E367EDEB4E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2" name="Text Box 10">
          <a:extLst>
            <a:ext uri="{FF2B5EF4-FFF2-40B4-BE49-F238E27FC236}">
              <a16:creationId xmlns:a16="http://schemas.microsoft.com/office/drawing/2014/main" id="{F2483370-7DDD-40A1-9192-ED022CBE00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3" name="Text Box 11">
          <a:extLst>
            <a:ext uri="{FF2B5EF4-FFF2-40B4-BE49-F238E27FC236}">
              <a16:creationId xmlns:a16="http://schemas.microsoft.com/office/drawing/2014/main" id="{CC0FD2B6-5947-4790-86E0-CBECB9F470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57A11132-B0AE-4218-9275-84F7C50CD2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5" name="Text Box 13">
          <a:extLst>
            <a:ext uri="{FF2B5EF4-FFF2-40B4-BE49-F238E27FC236}">
              <a16:creationId xmlns:a16="http://schemas.microsoft.com/office/drawing/2014/main" id="{ACF25545-267A-4A0A-ADC0-804A1D360D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6" name="Text Box 14">
          <a:extLst>
            <a:ext uri="{FF2B5EF4-FFF2-40B4-BE49-F238E27FC236}">
              <a16:creationId xmlns:a16="http://schemas.microsoft.com/office/drawing/2014/main" id="{A1D1EC7D-CD04-41A2-9280-F941E4F52F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7" name="Text Box 15">
          <a:extLst>
            <a:ext uri="{FF2B5EF4-FFF2-40B4-BE49-F238E27FC236}">
              <a16:creationId xmlns:a16="http://schemas.microsoft.com/office/drawing/2014/main" id="{1425F4E3-0AA9-41F8-846F-CBAC603125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8" name="Text Box 16">
          <a:extLst>
            <a:ext uri="{FF2B5EF4-FFF2-40B4-BE49-F238E27FC236}">
              <a16:creationId xmlns:a16="http://schemas.microsoft.com/office/drawing/2014/main" id="{41A10B52-FA51-40F0-B9A4-B305D7C325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199" name="Text Box 17">
          <a:extLst>
            <a:ext uri="{FF2B5EF4-FFF2-40B4-BE49-F238E27FC236}">
              <a16:creationId xmlns:a16="http://schemas.microsoft.com/office/drawing/2014/main" id="{50757DDF-F76B-4CF0-94C3-E643043443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0" name="Text Box 18">
          <a:extLst>
            <a:ext uri="{FF2B5EF4-FFF2-40B4-BE49-F238E27FC236}">
              <a16:creationId xmlns:a16="http://schemas.microsoft.com/office/drawing/2014/main" id="{C12CD0BB-3FCE-4070-B4BE-B906C0488F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1" name="Text Box 19">
          <a:extLst>
            <a:ext uri="{FF2B5EF4-FFF2-40B4-BE49-F238E27FC236}">
              <a16:creationId xmlns:a16="http://schemas.microsoft.com/office/drawing/2014/main" id="{B45CFE29-9D8D-48A0-918D-17A9031667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2" name="Text Box 20">
          <a:extLst>
            <a:ext uri="{FF2B5EF4-FFF2-40B4-BE49-F238E27FC236}">
              <a16:creationId xmlns:a16="http://schemas.microsoft.com/office/drawing/2014/main" id="{E36F2F6E-D6C1-489B-8609-4153E5FB97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3" name="Text Box 21">
          <a:extLst>
            <a:ext uri="{FF2B5EF4-FFF2-40B4-BE49-F238E27FC236}">
              <a16:creationId xmlns:a16="http://schemas.microsoft.com/office/drawing/2014/main" id="{5582E916-3954-40AA-9550-26A083A601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4" name="Text Box 22">
          <a:extLst>
            <a:ext uri="{FF2B5EF4-FFF2-40B4-BE49-F238E27FC236}">
              <a16:creationId xmlns:a16="http://schemas.microsoft.com/office/drawing/2014/main" id="{3172527E-067B-40F9-A47B-E720336F5A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00E5032-A169-4DDB-AEDC-546E0E5D1C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CB619A6-951A-47CE-BDC0-FE371DDC8D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7" name="Text Box 3">
          <a:extLst>
            <a:ext uri="{FF2B5EF4-FFF2-40B4-BE49-F238E27FC236}">
              <a16:creationId xmlns:a16="http://schemas.microsoft.com/office/drawing/2014/main" id="{6A8EE6C5-B546-48E1-8E72-D7CB5F05D7A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13D1D4F7-E55D-4032-BF59-C5FE07B84C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09" name="Text Box 5">
          <a:extLst>
            <a:ext uri="{FF2B5EF4-FFF2-40B4-BE49-F238E27FC236}">
              <a16:creationId xmlns:a16="http://schemas.microsoft.com/office/drawing/2014/main" id="{208387F5-D845-41CC-9EFD-12633180DC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0" name="Text Box 6">
          <a:extLst>
            <a:ext uri="{FF2B5EF4-FFF2-40B4-BE49-F238E27FC236}">
              <a16:creationId xmlns:a16="http://schemas.microsoft.com/office/drawing/2014/main" id="{0CD9CC19-28E2-4EF9-BF76-7CAD4C7F40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1" name="Text Box 7">
          <a:extLst>
            <a:ext uri="{FF2B5EF4-FFF2-40B4-BE49-F238E27FC236}">
              <a16:creationId xmlns:a16="http://schemas.microsoft.com/office/drawing/2014/main" id="{DF0B9547-751F-4E8F-887C-FA75CF0C6A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2B83F056-E776-45DA-B830-15AB61483B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07AA8020-8A04-46C2-AC63-03735F4AB2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4" name="Text Box 10">
          <a:extLst>
            <a:ext uri="{FF2B5EF4-FFF2-40B4-BE49-F238E27FC236}">
              <a16:creationId xmlns:a16="http://schemas.microsoft.com/office/drawing/2014/main" id="{D28780EA-53B5-4DE8-A5E2-4A129175ED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5" name="Text Box 11">
          <a:extLst>
            <a:ext uri="{FF2B5EF4-FFF2-40B4-BE49-F238E27FC236}">
              <a16:creationId xmlns:a16="http://schemas.microsoft.com/office/drawing/2014/main" id="{8EB11E1B-10E9-4058-A68C-4FBFE022CD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2CC497C6-FCF4-43D4-BD6E-A066BB431A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7" name="Text Box 13">
          <a:extLst>
            <a:ext uri="{FF2B5EF4-FFF2-40B4-BE49-F238E27FC236}">
              <a16:creationId xmlns:a16="http://schemas.microsoft.com/office/drawing/2014/main" id="{FC41DA97-3D20-452A-B96B-B2A82935F0D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8" name="Text Box 14">
          <a:extLst>
            <a:ext uri="{FF2B5EF4-FFF2-40B4-BE49-F238E27FC236}">
              <a16:creationId xmlns:a16="http://schemas.microsoft.com/office/drawing/2014/main" id="{A1B1B9F1-F59E-495B-90D4-2C05D14E88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19" name="Text Box 15">
          <a:extLst>
            <a:ext uri="{FF2B5EF4-FFF2-40B4-BE49-F238E27FC236}">
              <a16:creationId xmlns:a16="http://schemas.microsoft.com/office/drawing/2014/main" id="{E8AEED1D-80CC-466C-840E-BD6950F30B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20" name="Text Box 16">
          <a:extLst>
            <a:ext uri="{FF2B5EF4-FFF2-40B4-BE49-F238E27FC236}">
              <a16:creationId xmlns:a16="http://schemas.microsoft.com/office/drawing/2014/main" id="{EAAB23E7-F7D0-41D2-9285-5376593524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21" name="Text Box 17">
          <a:extLst>
            <a:ext uri="{FF2B5EF4-FFF2-40B4-BE49-F238E27FC236}">
              <a16:creationId xmlns:a16="http://schemas.microsoft.com/office/drawing/2014/main" id="{2BE81399-575A-4198-8D0F-43C6320DDB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22" name="Text Box 18">
          <a:extLst>
            <a:ext uri="{FF2B5EF4-FFF2-40B4-BE49-F238E27FC236}">
              <a16:creationId xmlns:a16="http://schemas.microsoft.com/office/drawing/2014/main" id="{2BA128AC-26DC-47E3-91D4-5804D4D47F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23" name="Text Box 19">
          <a:extLst>
            <a:ext uri="{FF2B5EF4-FFF2-40B4-BE49-F238E27FC236}">
              <a16:creationId xmlns:a16="http://schemas.microsoft.com/office/drawing/2014/main" id="{454F46E1-D71B-43A3-896F-4444C8FD56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24" name="Text Box 20">
          <a:extLst>
            <a:ext uri="{FF2B5EF4-FFF2-40B4-BE49-F238E27FC236}">
              <a16:creationId xmlns:a16="http://schemas.microsoft.com/office/drawing/2014/main" id="{E4652F45-3720-4735-8DDB-BF46FAC749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25" name="Text Box 21">
          <a:extLst>
            <a:ext uri="{FF2B5EF4-FFF2-40B4-BE49-F238E27FC236}">
              <a16:creationId xmlns:a16="http://schemas.microsoft.com/office/drawing/2014/main" id="{001B6F58-2ABE-49CA-A75E-35DE8913FA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226" name="Text Box 22">
          <a:extLst>
            <a:ext uri="{FF2B5EF4-FFF2-40B4-BE49-F238E27FC236}">
              <a16:creationId xmlns:a16="http://schemas.microsoft.com/office/drawing/2014/main" id="{0C2BA871-AAB3-43BB-95C2-E9756682500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D8D61466-AA3B-48C4-938C-7889496C4C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68C2169B-54B7-4FF3-9F94-E8AD8967DC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29" name="Text Box 3">
          <a:extLst>
            <a:ext uri="{FF2B5EF4-FFF2-40B4-BE49-F238E27FC236}">
              <a16:creationId xmlns:a16="http://schemas.microsoft.com/office/drawing/2014/main" id="{F6D3452B-B0EE-4375-8369-4E6EA62DBB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E999D6A6-6340-4537-B898-88A6EC09E6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id="{32938201-8AF7-44E0-B357-47AF5E6968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2" name="Text Box 6">
          <a:extLst>
            <a:ext uri="{FF2B5EF4-FFF2-40B4-BE49-F238E27FC236}">
              <a16:creationId xmlns:a16="http://schemas.microsoft.com/office/drawing/2014/main" id="{E3F7AC26-839D-4A57-9891-444729F0D9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3" name="Text Box 7">
          <a:extLst>
            <a:ext uri="{FF2B5EF4-FFF2-40B4-BE49-F238E27FC236}">
              <a16:creationId xmlns:a16="http://schemas.microsoft.com/office/drawing/2014/main" id="{A8398431-415B-4E12-8C3F-EEE4CDA254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4" name="Text Box 8">
          <a:extLst>
            <a:ext uri="{FF2B5EF4-FFF2-40B4-BE49-F238E27FC236}">
              <a16:creationId xmlns:a16="http://schemas.microsoft.com/office/drawing/2014/main" id="{89C25AAE-298A-4614-8A83-A63A1E61EC0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5" name="Text Box 9">
          <a:extLst>
            <a:ext uri="{FF2B5EF4-FFF2-40B4-BE49-F238E27FC236}">
              <a16:creationId xmlns:a16="http://schemas.microsoft.com/office/drawing/2014/main" id="{C29E657D-89EA-49DC-B52A-5D63E8F30D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6" name="Text Box 10">
          <a:extLst>
            <a:ext uri="{FF2B5EF4-FFF2-40B4-BE49-F238E27FC236}">
              <a16:creationId xmlns:a16="http://schemas.microsoft.com/office/drawing/2014/main" id="{E5B688B6-8030-479C-9E7B-F4E9C47BE5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7" name="Text Box 11">
          <a:extLst>
            <a:ext uri="{FF2B5EF4-FFF2-40B4-BE49-F238E27FC236}">
              <a16:creationId xmlns:a16="http://schemas.microsoft.com/office/drawing/2014/main" id="{C3790596-9A59-4FF2-AEED-169A0AB23E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048C07D6-E619-4F79-B2A4-EEB7C28C4A0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39" name="Text Box 13">
          <a:extLst>
            <a:ext uri="{FF2B5EF4-FFF2-40B4-BE49-F238E27FC236}">
              <a16:creationId xmlns:a16="http://schemas.microsoft.com/office/drawing/2014/main" id="{BA15B331-3C2F-48C8-9F65-30A59DB318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0" name="Text Box 14">
          <a:extLst>
            <a:ext uri="{FF2B5EF4-FFF2-40B4-BE49-F238E27FC236}">
              <a16:creationId xmlns:a16="http://schemas.microsoft.com/office/drawing/2014/main" id="{D21638B5-45AF-4D04-8127-1B8677F82F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1" name="Text Box 15">
          <a:extLst>
            <a:ext uri="{FF2B5EF4-FFF2-40B4-BE49-F238E27FC236}">
              <a16:creationId xmlns:a16="http://schemas.microsoft.com/office/drawing/2014/main" id="{6F1EAF02-7688-4904-8246-E01A04D9A7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2" name="Text Box 16">
          <a:extLst>
            <a:ext uri="{FF2B5EF4-FFF2-40B4-BE49-F238E27FC236}">
              <a16:creationId xmlns:a16="http://schemas.microsoft.com/office/drawing/2014/main" id="{8D173C2E-DA95-4EEC-A423-DE1899881F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3" name="Text Box 17">
          <a:extLst>
            <a:ext uri="{FF2B5EF4-FFF2-40B4-BE49-F238E27FC236}">
              <a16:creationId xmlns:a16="http://schemas.microsoft.com/office/drawing/2014/main" id="{452E3E53-0C6E-42D4-8F13-C07DC77AB6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4" name="Text Box 18">
          <a:extLst>
            <a:ext uri="{FF2B5EF4-FFF2-40B4-BE49-F238E27FC236}">
              <a16:creationId xmlns:a16="http://schemas.microsoft.com/office/drawing/2014/main" id="{18983924-9F31-4770-B887-E3BF28FECC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5" name="Text Box 19">
          <a:extLst>
            <a:ext uri="{FF2B5EF4-FFF2-40B4-BE49-F238E27FC236}">
              <a16:creationId xmlns:a16="http://schemas.microsoft.com/office/drawing/2014/main" id="{F58B5CD8-463F-4847-B42D-512313EE35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6" name="Text Box 20">
          <a:extLst>
            <a:ext uri="{FF2B5EF4-FFF2-40B4-BE49-F238E27FC236}">
              <a16:creationId xmlns:a16="http://schemas.microsoft.com/office/drawing/2014/main" id="{D5FC2F31-544C-4CE6-87CC-7BAF9974B2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7" name="Text Box 21">
          <a:extLst>
            <a:ext uri="{FF2B5EF4-FFF2-40B4-BE49-F238E27FC236}">
              <a16:creationId xmlns:a16="http://schemas.microsoft.com/office/drawing/2014/main" id="{2494B5A0-A087-4E3E-B3C0-84108C6BFD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8" name="Text Box 22">
          <a:extLst>
            <a:ext uri="{FF2B5EF4-FFF2-40B4-BE49-F238E27FC236}">
              <a16:creationId xmlns:a16="http://schemas.microsoft.com/office/drawing/2014/main" id="{BD2252A6-A0E8-460C-B041-A714CA8EED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18EB95E1-A56E-45C6-8CE9-B2D0EB7BA1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EE2881D7-F031-441C-B130-17AC793E08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1" name="Text Box 3">
          <a:extLst>
            <a:ext uri="{FF2B5EF4-FFF2-40B4-BE49-F238E27FC236}">
              <a16:creationId xmlns:a16="http://schemas.microsoft.com/office/drawing/2014/main" id="{AA430921-8132-4273-8DD0-2445159115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44FBFA0E-EEB9-4CF9-B22A-9BC5AA9E39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3" name="Text Box 5">
          <a:extLst>
            <a:ext uri="{FF2B5EF4-FFF2-40B4-BE49-F238E27FC236}">
              <a16:creationId xmlns:a16="http://schemas.microsoft.com/office/drawing/2014/main" id="{DC148A96-8B65-4E93-979D-B930B67CC7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id="{A63FD08F-9325-41C6-8F9C-5042E6FA08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5" name="Text Box 7">
          <a:extLst>
            <a:ext uri="{FF2B5EF4-FFF2-40B4-BE49-F238E27FC236}">
              <a16:creationId xmlns:a16="http://schemas.microsoft.com/office/drawing/2014/main" id="{40B68358-EB1B-4FCF-93B8-3783DCA047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66955BD4-850E-4A79-B753-25CED17BF0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id="{D88E48E4-8F52-4C1E-9542-61B97E1E75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8" name="Text Box 10">
          <a:extLst>
            <a:ext uri="{FF2B5EF4-FFF2-40B4-BE49-F238E27FC236}">
              <a16:creationId xmlns:a16="http://schemas.microsoft.com/office/drawing/2014/main" id="{55DE4578-723E-4D74-B6FE-3C633819F5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59" name="Text Box 11">
          <a:extLst>
            <a:ext uri="{FF2B5EF4-FFF2-40B4-BE49-F238E27FC236}">
              <a16:creationId xmlns:a16="http://schemas.microsoft.com/office/drawing/2014/main" id="{7929C838-8580-458B-B635-B60C61637D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57660DAB-F6CE-4AD7-AF00-C35D4812BC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1" name="Text Box 13">
          <a:extLst>
            <a:ext uri="{FF2B5EF4-FFF2-40B4-BE49-F238E27FC236}">
              <a16:creationId xmlns:a16="http://schemas.microsoft.com/office/drawing/2014/main" id="{06C8C000-4C6B-40DC-AF6E-F7F7D772E8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2" name="Text Box 14">
          <a:extLst>
            <a:ext uri="{FF2B5EF4-FFF2-40B4-BE49-F238E27FC236}">
              <a16:creationId xmlns:a16="http://schemas.microsoft.com/office/drawing/2014/main" id="{B6D2BBE5-2881-4789-B6BC-7BE754720F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3" name="Text Box 15">
          <a:extLst>
            <a:ext uri="{FF2B5EF4-FFF2-40B4-BE49-F238E27FC236}">
              <a16:creationId xmlns:a16="http://schemas.microsoft.com/office/drawing/2014/main" id="{666D9516-ADD1-4817-A22D-3190FEECD2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4" name="Text Box 16">
          <a:extLst>
            <a:ext uri="{FF2B5EF4-FFF2-40B4-BE49-F238E27FC236}">
              <a16:creationId xmlns:a16="http://schemas.microsoft.com/office/drawing/2014/main" id="{2D155F0A-52F5-4049-BEAA-6DBEABEEC0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5" name="Text Box 17">
          <a:extLst>
            <a:ext uri="{FF2B5EF4-FFF2-40B4-BE49-F238E27FC236}">
              <a16:creationId xmlns:a16="http://schemas.microsoft.com/office/drawing/2014/main" id="{F3969470-7182-45C7-8A22-75E8792F48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6" name="Text Box 18">
          <a:extLst>
            <a:ext uri="{FF2B5EF4-FFF2-40B4-BE49-F238E27FC236}">
              <a16:creationId xmlns:a16="http://schemas.microsoft.com/office/drawing/2014/main" id="{6F7CF585-3A08-4F37-BF3A-D9A9D16CF0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7" name="Text Box 19">
          <a:extLst>
            <a:ext uri="{FF2B5EF4-FFF2-40B4-BE49-F238E27FC236}">
              <a16:creationId xmlns:a16="http://schemas.microsoft.com/office/drawing/2014/main" id="{FB77EC43-2338-4803-B31D-6730B52252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8" name="Text Box 20">
          <a:extLst>
            <a:ext uri="{FF2B5EF4-FFF2-40B4-BE49-F238E27FC236}">
              <a16:creationId xmlns:a16="http://schemas.microsoft.com/office/drawing/2014/main" id="{494F88E5-FB7B-4407-AC24-D56FD9A72A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69" name="Text Box 21">
          <a:extLst>
            <a:ext uri="{FF2B5EF4-FFF2-40B4-BE49-F238E27FC236}">
              <a16:creationId xmlns:a16="http://schemas.microsoft.com/office/drawing/2014/main" id="{EB4A3173-B399-4A7C-82F2-3CBC18A967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0" name="Text Box 22">
          <a:extLst>
            <a:ext uri="{FF2B5EF4-FFF2-40B4-BE49-F238E27FC236}">
              <a16:creationId xmlns:a16="http://schemas.microsoft.com/office/drawing/2014/main" id="{81B2E073-A15D-4312-95A1-5D5D392987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6E54B03D-CA6F-416F-9942-130448780F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2BFDCC98-64EA-4F81-9534-8DD7926FB1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3" name="Text Box 3">
          <a:extLst>
            <a:ext uri="{FF2B5EF4-FFF2-40B4-BE49-F238E27FC236}">
              <a16:creationId xmlns:a16="http://schemas.microsoft.com/office/drawing/2014/main" id="{CD3F0734-29D1-4402-A4A4-EDE4641509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677AFAD1-5258-41F4-992A-2551AE5B1B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id="{A8BDEAEA-DFE8-47B8-8609-0B2CD6C150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6" name="Text Box 6">
          <a:extLst>
            <a:ext uri="{FF2B5EF4-FFF2-40B4-BE49-F238E27FC236}">
              <a16:creationId xmlns:a16="http://schemas.microsoft.com/office/drawing/2014/main" id="{EC294FE9-3934-4688-9A8E-8815B78B3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7" name="Text Box 7">
          <a:extLst>
            <a:ext uri="{FF2B5EF4-FFF2-40B4-BE49-F238E27FC236}">
              <a16:creationId xmlns:a16="http://schemas.microsoft.com/office/drawing/2014/main" id="{1024F9D0-6799-4A1E-B2B4-81F5A174FF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38D5587B-DD2A-411A-AD6A-36F5BEDCDD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63D18B84-4385-4E2E-AC06-7D08A2E08E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639424F-BE7A-414B-BA44-BB226304C3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1" name="Text Box 11">
          <a:extLst>
            <a:ext uri="{FF2B5EF4-FFF2-40B4-BE49-F238E27FC236}">
              <a16:creationId xmlns:a16="http://schemas.microsoft.com/office/drawing/2014/main" id="{18ECD734-94D5-4950-B790-F0A6369A25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6AA22BE0-88FD-4B3E-BE61-379538B209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3" name="Text Box 13">
          <a:extLst>
            <a:ext uri="{FF2B5EF4-FFF2-40B4-BE49-F238E27FC236}">
              <a16:creationId xmlns:a16="http://schemas.microsoft.com/office/drawing/2014/main" id="{61ADB354-3BD9-4457-B91C-3C0A6BE538E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4" name="Text Box 14">
          <a:extLst>
            <a:ext uri="{FF2B5EF4-FFF2-40B4-BE49-F238E27FC236}">
              <a16:creationId xmlns:a16="http://schemas.microsoft.com/office/drawing/2014/main" id="{603E6ACF-C9EB-4CDA-B901-8A2F4F499F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5" name="Text Box 15">
          <a:extLst>
            <a:ext uri="{FF2B5EF4-FFF2-40B4-BE49-F238E27FC236}">
              <a16:creationId xmlns:a16="http://schemas.microsoft.com/office/drawing/2014/main" id="{D17E0AA4-F202-4BD1-AF0A-9D682F14E0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6" name="Text Box 16">
          <a:extLst>
            <a:ext uri="{FF2B5EF4-FFF2-40B4-BE49-F238E27FC236}">
              <a16:creationId xmlns:a16="http://schemas.microsoft.com/office/drawing/2014/main" id="{0D95F609-25C9-4653-B640-DAADC797FD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7" name="Text Box 17">
          <a:extLst>
            <a:ext uri="{FF2B5EF4-FFF2-40B4-BE49-F238E27FC236}">
              <a16:creationId xmlns:a16="http://schemas.microsoft.com/office/drawing/2014/main" id="{A54D8C5D-3874-4331-BF8C-8160ED1746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8" name="Text Box 18">
          <a:extLst>
            <a:ext uri="{FF2B5EF4-FFF2-40B4-BE49-F238E27FC236}">
              <a16:creationId xmlns:a16="http://schemas.microsoft.com/office/drawing/2014/main" id="{EBEFF5C0-21C0-4DDB-AC50-05A83F5A3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89" name="Text Box 19">
          <a:extLst>
            <a:ext uri="{FF2B5EF4-FFF2-40B4-BE49-F238E27FC236}">
              <a16:creationId xmlns:a16="http://schemas.microsoft.com/office/drawing/2014/main" id="{F68441F1-76A1-4A3E-ABA1-B7F1D718D9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0" name="Text Box 20">
          <a:extLst>
            <a:ext uri="{FF2B5EF4-FFF2-40B4-BE49-F238E27FC236}">
              <a16:creationId xmlns:a16="http://schemas.microsoft.com/office/drawing/2014/main" id="{2CF3FBF7-4423-4664-9E7B-82D9168D98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1" name="Text Box 21">
          <a:extLst>
            <a:ext uri="{FF2B5EF4-FFF2-40B4-BE49-F238E27FC236}">
              <a16:creationId xmlns:a16="http://schemas.microsoft.com/office/drawing/2014/main" id="{701083B6-6D31-4A2A-8E3C-182ADAD4C0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2" name="Text Box 22">
          <a:extLst>
            <a:ext uri="{FF2B5EF4-FFF2-40B4-BE49-F238E27FC236}">
              <a16:creationId xmlns:a16="http://schemas.microsoft.com/office/drawing/2014/main" id="{028C5402-8610-4BFB-B752-9BE2E5C86C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E525A1D7-B44A-4647-B123-5B1B5EB53D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F79217A3-7F96-4395-8396-1CEE160467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5" name="Text Box 3">
          <a:extLst>
            <a:ext uri="{FF2B5EF4-FFF2-40B4-BE49-F238E27FC236}">
              <a16:creationId xmlns:a16="http://schemas.microsoft.com/office/drawing/2014/main" id="{A9441719-83BF-4C5C-92FF-A88908DB48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320280BF-0A8D-46EB-A68C-0F564B4B0C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42EC81A0-852B-40D3-8292-C48BD62751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3742145-F8AE-4A90-923C-713F25EC72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299" name="Text Box 7">
          <a:extLst>
            <a:ext uri="{FF2B5EF4-FFF2-40B4-BE49-F238E27FC236}">
              <a16:creationId xmlns:a16="http://schemas.microsoft.com/office/drawing/2014/main" id="{1165FC80-4DF5-4953-BB3A-046F3D047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7073AF6E-9637-45A2-8FFA-2E8FA20433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AEE16F56-0973-4BC3-8D11-3EF9EDF3C9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2FE62286-8E8E-4172-BBCA-541D781A44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4FD3E25D-FB7D-4C02-9054-20EAB6228C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DC1AEC18-0B70-4D78-8A59-7BF50AB60F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5" name="Text Box 13">
          <a:extLst>
            <a:ext uri="{FF2B5EF4-FFF2-40B4-BE49-F238E27FC236}">
              <a16:creationId xmlns:a16="http://schemas.microsoft.com/office/drawing/2014/main" id="{DEF043D8-C3F9-4AB5-A31C-F203EE26AA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6" name="Text Box 14">
          <a:extLst>
            <a:ext uri="{FF2B5EF4-FFF2-40B4-BE49-F238E27FC236}">
              <a16:creationId xmlns:a16="http://schemas.microsoft.com/office/drawing/2014/main" id="{1E79F4BE-C8BF-4F3F-8FAA-3655D7C2EE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7" name="Text Box 15">
          <a:extLst>
            <a:ext uri="{FF2B5EF4-FFF2-40B4-BE49-F238E27FC236}">
              <a16:creationId xmlns:a16="http://schemas.microsoft.com/office/drawing/2014/main" id="{72BE065F-C145-4DEF-9844-46B397512F1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8" name="Text Box 16">
          <a:extLst>
            <a:ext uri="{FF2B5EF4-FFF2-40B4-BE49-F238E27FC236}">
              <a16:creationId xmlns:a16="http://schemas.microsoft.com/office/drawing/2014/main" id="{060C1611-DDAA-45CE-BECC-AD5D22C159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09" name="Text Box 17">
          <a:extLst>
            <a:ext uri="{FF2B5EF4-FFF2-40B4-BE49-F238E27FC236}">
              <a16:creationId xmlns:a16="http://schemas.microsoft.com/office/drawing/2014/main" id="{5133B280-75DB-4317-8EBE-5FC2F2A5A8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0" name="Text Box 18">
          <a:extLst>
            <a:ext uri="{FF2B5EF4-FFF2-40B4-BE49-F238E27FC236}">
              <a16:creationId xmlns:a16="http://schemas.microsoft.com/office/drawing/2014/main" id="{EE9ACEF3-813D-47BE-A8FF-A333288B75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1" name="Text Box 19">
          <a:extLst>
            <a:ext uri="{FF2B5EF4-FFF2-40B4-BE49-F238E27FC236}">
              <a16:creationId xmlns:a16="http://schemas.microsoft.com/office/drawing/2014/main" id="{4B483422-0321-4989-8197-D239C09E00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2" name="Text Box 20">
          <a:extLst>
            <a:ext uri="{FF2B5EF4-FFF2-40B4-BE49-F238E27FC236}">
              <a16:creationId xmlns:a16="http://schemas.microsoft.com/office/drawing/2014/main" id="{09F566FC-C9BF-4934-8FEA-3F4C179051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3" name="Text Box 21">
          <a:extLst>
            <a:ext uri="{FF2B5EF4-FFF2-40B4-BE49-F238E27FC236}">
              <a16:creationId xmlns:a16="http://schemas.microsoft.com/office/drawing/2014/main" id="{AF5559A3-F35A-423C-A08E-3E468A3121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4" name="Text Box 22">
          <a:extLst>
            <a:ext uri="{FF2B5EF4-FFF2-40B4-BE49-F238E27FC236}">
              <a16:creationId xmlns:a16="http://schemas.microsoft.com/office/drawing/2014/main" id="{765E5623-E649-4FF5-8767-58922C76A7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C5B615C5-24B0-4F44-BCCA-CA2A16CEC3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C081BB07-64B9-4742-9471-9871D1C6EA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7" name="Text Box 3">
          <a:extLst>
            <a:ext uri="{FF2B5EF4-FFF2-40B4-BE49-F238E27FC236}">
              <a16:creationId xmlns:a16="http://schemas.microsoft.com/office/drawing/2014/main" id="{116ECCA6-0085-4069-B1D0-DB8CC171FD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8" name="Text Box 4">
          <a:extLst>
            <a:ext uri="{FF2B5EF4-FFF2-40B4-BE49-F238E27FC236}">
              <a16:creationId xmlns:a16="http://schemas.microsoft.com/office/drawing/2014/main" id="{9BC64FAA-3BC5-45E5-AA06-5A2E25C2D8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19" name="Text Box 5">
          <a:extLst>
            <a:ext uri="{FF2B5EF4-FFF2-40B4-BE49-F238E27FC236}">
              <a16:creationId xmlns:a16="http://schemas.microsoft.com/office/drawing/2014/main" id="{DE31B988-0D1F-4227-A108-FB782A39E6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0" name="Text Box 6">
          <a:extLst>
            <a:ext uri="{FF2B5EF4-FFF2-40B4-BE49-F238E27FC236}">
              <a16:creationId xmlns:a16="http://schemas.microsoft.com/office/drawing/2014/main" id="{C550DE39-2A32-4105-9AD2-1D6DE0F5D2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1" name="Text Box 7">
          <a:extLst>
            <a:ext uri="{FF2B5EF4-FFF2-40B4-BE49-F238E27FC236}">
              <a16:creationId xmlns:a16="http://schemas.microsoft.com/office/drawing/2014/main" id="{9420D421-4EED-46CE-B96A-C3B443D6A7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2" name="Text Box 8">
          <a:extLst>
            <a:ext uri="{FF2B5EF4-FFF2-40B4-BE49-F238E27FC236}">
              <a16:creationId xmlns:a16="http://schemas.microsoft.com/office/drawing/2014/main" id="{29BB6457-8E99-4F43-A625-C9DDD9DDBC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3" name="Text Box 9">
          <a:extLst>
            <a:ext uri="{FF2B5EF4-FFF2-40B4-BE49-F238E27FC236}">
              <a16:creationId xmlns:a16="http://schemas.microsoft.com/office/drawing/2014/main" id="{35FB898C-CDF4-4302-9E22-1604C3E340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4" name="Text Box 10">
          <a:extLst>
            <a:ext uri="{FF2B5EF4-FFF2-40B4-BE49-F238E27FC236}">
              <a16:creationId xmlns:a16="http://schemas.microsoft.com/office/drawing/2014/main" id="{4C184BF6-699E-40B9-8A4C-A95E37976F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5" name="Text Box 11">
          <a:extLst>
            <a:ext uri="{FF2B5EF4-FFF2-40B4-BE49-F238E27FC236}">
              <a16:creationId xmlns:a16="http://schemas.microsoft.com/office/drawing/2014/main" id="{7658DD90-C184-4BD4-BC84-2960DF0F81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FE73A861-3BB2-44F4-B3A3-19E65C0462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7" name="Text Box 13">
          <a:extLst>
            <a:ext uri="{FF2B5EF4-FFF2-40B4-BE49-F238E27FC236}">
              <a16:creationId xmlns:a16="http://schemas.microsoft.com/office/drawing/2014/main" id="{4D685495-98E8-4A32-B050-6683E78753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8" name="Text Box 14">
          <a:extLst>
            <a:ext uri="{FF2B5EF4-FFF2-40B4-BE49-F238E27FC236}">
              <a16:creationId xmlns:a16="http://schemas.microsoft.com/office/drawing/2014/main" id="{8466D4CF-FB45-49BD-9644-4D73CFA60B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29" name="Text Box 15">
          <a:extLst>
            <a:ext uri="{FF2B5EF4-FFF2-40B4-BE49-F238E27FC236}">
              <a16:creationId xmlns:a16="http://schemas.microsoft.com/office/drawing/2014/main" id="{A8B67169-F7F6-4B7E-A858-369964A574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0" name="Text Box 16">
          <a:extLst>
            <a:ext uri="{FF2B5EF4-FFF2-40B4-BE49-F238E27FC236}">
              <a16:creationId xmlns:a16="http://schemas.microsoft.com/office/drawing/2014/main" id="{D00A08ED-0A65-4AA2-B86B-3B534FC4A6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1" name="Text Box 17">
          <a:extLst>
            <a:ext uri="{FF2B5EF4-FFF2-40B4-BE49-F238E27FC236}">
              <a16:creationId xmlns:a16="http://schemas.microsoft.com/office/drawing/2014/main" id="{816ED364-CAA6-45C3-A75F-D76C4C4184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2" name="Text Box 18">
          <a:extLst>
            <a:ext uri="{FF2B5EF4-FFF2-40B4-BE49-F238E27FC236}">
              <a16:creationId xmlns:a16="http://schemas.microsoft.com/office/drawing/2014/main" id="{A5D5B9B7-DF62-4B2E-AECB-70BDEF002B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3" name="Text Box 19">
          <a:extLst>
            <a:ext uri="{FF2B5EF4-FFF2-40B4-BE49-F238E27FC236}">
              <a16:creationId xmlns:a16="http://schemas.microsoft.com/office/drawing/2014/main" id="{7BE39DD8-C533-4D43-8605-FE86EDD8BB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4" name="Text Box 20">
          <a:extLst>
            <a:ext uri="{FF2B5EF4-FFF2-40B4-BE49-F238E27FC236}">
              <a16:creationId xmlns:a16="http://schemas.microsoft.com/office/drawing/2014/main" id="{8B7CE9E0-2276-4258-B616-D59B5CAC16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5" name="Text Box 21">
          <a:extLst>
            <a:ext uri="{FF2B5EF4-FFF2-40B4-BE49-F238E27FC236}">
              <a16:creationId xmlns:a16="http://schemas.microsoft.com/office/drawing/2014/main" id="{D4BFEB43-9DDF-4983-8C88-3710017BD5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6" name="Text Box 22">
          <a:extLst>
            <a:ext uri="{FF2B5EF4-FFF2-40B4-BE49-F238E27FC236}">
              <a16:creationId xmlns:a16="http://schemas.microsoft.com/office/drawing/2014/main" id="{23233399-A7C5-4420-B165-7AF394D0FD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A8E3C723-AA7F-40BA-8539-4FA030113C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C0F44DCA-33DB-4683-95E8-E4AB9E3D51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39" name="Text Box 3">
          <a:extLst>
            <a:ext uri="{FF2B5EF4-FFF2-40B4-BE49-F238E27FC236}">
              <a16:creationId xmlns:a16="http://schemas.microsoft.com/office/drawing/2014/main" id="{BE247062-126C-488F-8246-FBCCE02A17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B42FE3DF-476B-4F33-9113-1D80F44FCC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55F47979-B80B-4F69-8BA2-1295A41339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1736B790-439C-4144-9227-B1089E43C3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3" name="Text Box 7">
          <a:extLst>
            <a:ext uri="{FF2B5EF4-FFF2-40B4-BE49-F238E27FC236}">
              <a16:creationId xmlns:a16="http://schemas.microsoft.com/office/drawing/2014/main" id="{E1F9F479-176F-4F24-88F8-7E15DB4339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4" name="Text Box 8">
          <a:extLst>
            <a:ext uri="{FF2B5EF4-FFF2-40B4-BE49-F238E27FC236}">
              <a16:creationId xmlns:a16="http://schemas.microsoft.com/office/drawing/2014/main" id="{125F6594-0A84-4E02-9790-4EA2D7C1A6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5" name="Text Box 9">
          <a:extLst>
            <a:ext uri="{FF2B5EF4-FFF2-40B4-BE49-F238E27FC236}">
              <a16:creationId xmlns:a16="http://schemas.microsoft.com/office/drawing/2014/main" id="{66B10B41-3CD7-4130-9B29-CF12271138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6" name="Text Box 10">
          <a:extLst>
            <a:ext uri="{FF2B5EF4-FFF2-40B4-BE49-F238E27FC236}">
              <a16:creationId xmlns:a16="http://schemas.microsoft.com/office/drawing/2014/main" id="{D419F21F-0C57-43D0-8185-C1B6FC6D0A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7" name="Text Box 11">
          <a:extLst>
            <a:ext uri="{FF2B5EF4-FFF2-40B4-BE49-F238E27FC236}">
              <a16:creationId xmlns:a16="http://schemas.microsoft.com/office/drawing/2014/main" id="{400D7DD7-9ACA-4CE4-B42D-CADE40B7FE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71693ED3-3FBD-44F5-91D2-0D2738D394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49" name="Text Box 13">
          <a:extLst>
            <a:ext uri="{FF2B5EF4-FFF2-40B4-BE49-F238E27FC236}">
              <a16:creationId xmlns:a16="http://schemas.microsoft.com/office/drawing/2014/main" id="{A37176CA-0238-4555-8F4C-8C46614A90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0" name="Text Box 14">
          <a:extLst>
            <a:ext uri="{FF2B5EF4-FFF2-40B4-BE49-F238E27FC236}">
              <a16:creationId xmlns:a16="http://schemas.microsoft.com/office/drawing/2014/main" id="{C4495D6B-82BB-4BAD-A096-7221424862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1" name="Text Box 15">
          <a:extLst>
            <a:ext uri="{FF2B5EF4-FFF2-40B4-BE49-F238E27FC236}">
              <a16:creationId xmlns:a16="http://schemas.microsoft.com/office/drawing/2014/main" id="{D4990C92-4B53-439B-989F-C65F70ECD2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2" name="Text Box 16">
          <a:extLst>
            <a:ext uri="{FF2B5EF4-FFF2-40B4-BE49-F238E27FC236}">
              <a16:creationId xmlns:a16="http://schemas.microsoft.com/office/drawing/2014/main" id="{F46D3DF8-7FA1-4761-ACA3-3531111190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3" name="Text Box 17">
          <a:extLst>
            <a:ext uri="{FF2B5EF4-FFF2-40B4-BE49-F238E27FC236}">
              <a16:creationId xmlns:a16="http://schemas.microsoft.com/office/drawing/2014/main" id="{66FCCA58-95B6-485E-BC4E-55B52557FA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4" name="Text Box 18">
          <a:extLst>
            <a:ext uri="{FF2B5EF4-FFF2-40B4-BE49-F238E27FC236}">
              <a16:creationId xmlns:a16="http://schemas.microsoft.com/office/drawing/2014/main" id="{D0E2283D-1C78-4805-827E-6994ABD252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5" name="Text Box 19">
          <a:extLst>
            <a:ext uri="{FF2B5EF4-FFF2-40B4-BE49-F238E27FC236}">
              <a16:creationId xmlns:a16="http://schemas.microsoft.com/office/drawing/2014/main" id="{DC904D45-6D95-4852-8969-0B629A2D96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6" name="Text Box 20">
          <a:extLst>
            <a:ext uri="{FF2B5EF4-FFF2-40B4-BE49-F238E27FC236}">
              <a16:creationId xmlns:a16="http://schemas.microsoft.com/office/drawing/2014/main" id="{84AC871A-F126-42A9-99A6-5DBC8C80BB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7" name="Text Box 21">
          <a:extLst>
            <a:ext uri="{FF2B5EF4-FFF2-40B4-BE49-F238E27FC236}">
              <a16:creationId xmlns:a16="http://schemas.microsoft.com/office/drawing/2014/main" id="{F70BA150-3B62-4D0A-9894-74FA9F8616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8" name="Text Box 22">
          <a:extLst>
            <a:ext uri="{FF2B5EF4-FFF2-40B4-BE49-F238E27FC236}">
              <a16:creationId xmlns:a16="http://schemas.microsoft.com/office/drawing/2014/main" id="{76CAF51B-7C99-4DA8-BF84-E411525407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72C4689-1AFA-4F0D-8559-C4DB1CA41B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29A307F4-55C5-4F37-B0B7-160E865BE4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1" name="Text Box 3">
          <a:extLst>
            <a:ext uri="{FF2B5EF4-FFF2-40B4-BE49-F238E27FC236}">
              <a16:creationId xmlns:a16="http://schemas.microsoft.com/office/drawing/2014/main" id="{162ECDE2-A0FC-4F1C-9DDD-57FADBD27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0945A7BC-285A-41E5-9690-E8315599F1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3" name="Text Box 5">
          <a:extLst>
            <a:ext uri="{FF2B5EF4-FFF2-40B4-BE49-F238E27FC236}">
              <a16:creationId xmlns:a16="http://schemas.microsoft.com/office/drawing/2014/main" id="{95DB356A-A59E-48A8-BFD7-1C563EA15D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4" name="Text Box 6">
          <a:extLst>
            <a:ext uri="{FF2B5EF4-FFF2-40B4-BE49-F238E27FC236}">
              <a16:creationId xmlns:a16="http://schemas.microsoft.com/office/drawing/2014/main" id="{B6190F6E-3BD3-4DF6-AC44-A8746A21F6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5" name="Text Box 7">
          <a:extLst>
            <a:ext uri="{FF2B5EF4-FFF2-40B4-BE49-F238E27FC236}">
              <a16:creationId xmlns:a16="http://schemas.microsoft.com/office/drawing/2014/main" id="{514632CD-4C66-4F73-86C0-199FDA1A1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6" name="Text Box 8">
          <a:extLst>
            <a:ext uri="{FF2B5EF4-FFF2-40B4-BE49-F238E27FC236}">
              <a16:creationId xmlns:a16="http://schemas.microsoft.com/office/drawing/2014/main" id="{A1A3C0D2-364A-41C4-AF9A-6ED4FFF448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7" name="Text Box 9">
          <a:extLst>
            <a:ext uri="{FF2B5EF4-FFF2-40B4-BE49-F238E27FC236}">
              <a16:creationId xmlns:a16="http://schemas.microsoft.com/office/drawing/2014/main" id="{428C8A32-75DD-4355-B92A-45E6CE63C1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8" name="Text Box 10">
          <a:extLst>
            <a:ext uri="{FF2B5EF4-FFF2-40B4-BE49-F238E27FC236}">
              <a16:creationId xmlns:a16="http://schemas.microsoft.com/office/drawing/2014/main" id="{148E4ADA-FF89-4F31-90D2-9B83B43ABF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69" name="Text Box 11">
          <a:extLst>
            <a:ext uri="{FF2B5EF4-FFF2-40B4-BE49-F238E27FC236}">
              <a16:creationId xmlns:a16="http://schemas.microsoft.com/office/drawing/2014/main" id="{D523DB75-CBA7-46CA-BB87-F448DED36F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E14C987F-E278-473C-9568-5672F53B81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1" name="Text Box 13">
          <a:extLst>
            <a:ext uri="{FF2B5EF4-FFF2-40B4-BE49-F238E27FC236}">
              <a16:creationId xmlns:a16="http://schemas.microsoft.com/office/drawing/2014/main" id="{787F7152-0229-4322-82E3-19A2FB76A4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2" name="Text Box 14">
          <a:extLst>
            <a:ext uri="{FF2B5EF4-FFF2-40B4-BE49-F238E27FC236}">
              <a16:creationId xmlns:a16="http://schemas.microsoft.com/office/drawing/2014/main" id="{A39FD671-AF4D-4F65-A37D-C4D5BDD07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3" name="Text Box 15">
          <a:extLst>
            <a:ext uri="{FF2B5EF4-FFF2-40B4-BE49-F238E27FC236}">
              <a16:creationId xmlns:a16="http://schemas.microsoft.com/office/drawing/2014/main" id="{9ED6410A-6079-45A4-93A8-3BD520EBE9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4" name="Text Box 16">
          <a:extLst>
            <a:ext uri="{FF2B5EF4-FFF2-40B4-BE49-F238E27FC236}">
              <a16:creationId xmlns:a16="http://schemas.microsoft.com/office/drawing/2014/main" id="{37DBBFB7-3DD1-4686-B84F-D05422B80F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5" name="Text Box 17">
          <a:extLst>
            <a:ext uri="{FF2B5EF4-FFF2-40B4-BE49-F238E27FC236}">
              <a16:creationId xmlns:a16="http://schemas.microsoft.com/office/drawing/2014/main" id="{38AE6824-053E-46FC-8A9A-5C4B850BEE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6" name="Text Box 18">
          <a:extLst>
            <a:ext uri="{FF2B5EF4-FFF2-40B4-BE49-F238E27FC236}">
              <a16:creationId xmlns:a16="http://schemas.microsoft.com/office/drawing/2014/main" id="{EF98913F-1E4F-4DC8-9E78-C5391C0E9B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7" name="Text Box 19">
          <a:extLst>
            <a:ext uri="{FF2B5EF4-FFF2-40B4-BE49-F238E27FC236}">
              <a16:creationId xmlns:a16="http://schemas.microsoft.com/office/drawing/2014/main" id="{A8856814-BAD2-45B6-B972-EB5F9935A6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8" name="Text Box 20">
          <a:extLst>
            <a:ext uri="{FF2B5EF4-FFF2-40B4-BE49-F238E27FC236}">
              <a16:creationId xmlns:a16="http://schemas.microsoft.com/office/drawing/2014/main" id="{0AAD20C3-455B-4B2A-A91C-6348D15CD9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79" name="Text Box 21">
          <a:extLst>
            <a:ext uri="{FF2B5EF4-FFF2-40B4-BE49-F238E27FC236}">
              <a16:creationId xmlns:a16="http://schemas.microsoft.com/office/drawing/2014/main" id="{C3A6D99A-7EE7-480E-8BBA-C87C580A80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0" name="Text Box 22">
          <a:extLst>
            <a:ext uri="{FF2B5EF4-FFF2-40B4-BE49-F238E27FC236}">
              <a16:creationId xmlns:a16="http://schemas.microsoft.com/office/drawing/2014/main" id="{550C1641-B277-450D-AC14-DB75A6B698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2A227CA7-482F-4FC9-B37E-6F7A9488D6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C074695F-3F56-4F9A-AB45-9B16E93F8E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3" name="Text Box 3">
          <a:extLst>
            <a:ext uri="{FF2B5EF4-FFF2-40B4-BE49-F238E27FC236}">
              <a16:creationId xmlns:a16="http://schemas.microsoft.com/office/drawing/2014/main" id="{835279DD-24C8-4D5E-9CBD-61449AEDBF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DD7EFB36-B9E5-47C0-BFE1-DE1FE0F73E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5" name="Text Box 5">
          <a:extLst>
            <a:ext uri="{FF2B5EF4-FFF2-40B4-BE49-F238E27FC236}">
              <a16:creationId xmlns:a16="http://schemas.microsoft.com/office/drawing/2014/main" id="{F67FE68D-0663-4F67-B229-6193CA05BF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id="{617226F1-D08A-4486-9228-FBB7F3672F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7" name="Text Box 7">
          <a:extLst>
            <a:ext uri="{FF2B5EF4-FFF2-40B4-BE49-F238E27FC236}">
              <a16:creationId xmlns:a16="http://schemas.microsoft.com/office/drawing/2014/main" id="{40D200A4-808B-457C-B4AF-98EA61238D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8" name="Text Box 8">
          <a:extLst>
            <a:ext uri="{FF2B5EF4-FFF2-40B4-BE49-F238E27FC236}">
              <a16:creationId xmlns:a16="http://schemas.microsoft.com/office/drawing/2014/main" id="{A5B5FFD2-5150-47A3-940F-755792BEC1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89" name="Text Box 9">
          <a:extLst>
            <a:ext uri="{FF2B5EF4-FFF2-40B4-BE49-F238E27FC236}">
              <a16:creationId xmlns:a16="http://schemas.microsoft.com/office/drawing/2014/main" id="{AEA7EA3F-77EA-486A-B342-57132060E2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0" name="Text Box 10">
          <a:extLst>
            <a:ext uri="{FF2B5EF4-FFF2-40B4-BE49-F238E27FC236}">
              <a16:creationId xmlns:a16="http://schemas.microsoft.com/office/drawing/2014/main" id="{21280B3C-1E0D-44AB-A3A4-7C09BF8CB2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1" name="Text Box 11">
          <a:extLst>
            <a:ext uri="{FF2B5EF4-FFF2-40B4-BE49-F238E27FC236}">
              <a16:creationId xmlns:a16="http://schemas.microsoft.com/office/drawing/2014/main" id="{367388D3-B8EC-4A5E-965D-CB329DF962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59FDE106-99B3-4306-8848-3FCC98674E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3" name="Text Box 13">
          <a:extLst>
            <a:ext uri="{FF2B5EF4-FFF2-40B4-BE49-F238E27FC236}">
              <a16:creationId xmlns:a16="http://schemas.microsoft.com/office/drawing/2014/main" id="{D0E749D2-18C2-4410-822D-8EF67AA643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4" name="Text Box 14">
          <a:extLst>
            <a:ext uri="{FF2B5EF4-FFF2-40B4-BE49-F238E27FC236}">
              <a16:creationId xmlns:a16="http://schemas.microsoft.com/office/drawing/2014/main" id="{7E657F35-B504-4F9B-BFB4-CF9C4A7BC2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5" name="Text Box 15">
          <a:extLst>
            <a:ext uri="{FF2B5EF4-FFF2-40B4-BE49-F238E27FC236}">
              <a16:creationId xmlns:a16="http://schemas.microsoft.com/office/drawing/2014/main" id="{421F198C-CC1A-4F63-BA9A-8A86677E67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6" name="Text Box 16">
          <a:extLst>
            <a:ext uri="{FF2B5EF4-FFF2-40B4-BE49-F238E27FC236}">
              <a16:creationId xmlns:a16="http://schemas.microsoft.com/office/drawing/2014/main" id="{6E28A004-191D-4065-9F95-BD458FDB49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7" name="Text Box 17">
          <a:extLst>
            <a:ext uri="{FF2B5EF4-FFF2-40B4-BE49-F238E27FC236}">
              <a16:creationId xmlns:a16="http://schemas.microsoft.com/office/drawing/2014/main" id="{8C1BC7F7-2D92-41AE-A392-7FC0D05F01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8" name="Text Box 18">
          <a:extLst>
            <a:ext uri="{FF2B5EF4-FFF2-40B4-BE49-F238E27FC236}">
              <a16:creationId xmlns:a16="http://schemas.microsoft.com/office/drawing/2014/main" id="{4E6EFF37-BA59-41F7-A5B8-D5ACD8B719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399" name="Text Box 19">
          <a:extLst>
            <a:ext uri="{FF2B5EF4-FFF2-40B4-BE49-F238E27FC236}">
              <a16:creationId xmlns:a16="http://schemas.microsoft.com/office/drawing/2014/main" id="{075DB64C-0D3E-4933-94E8-AD7ED811FA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400" name="Text Box 20">
          <a:extLst>
            <a:ext uri="{FF2B5EF4-FFF2-40B4-BE49-F238E27FC236}">
              <a16:creationId xmlns:a16="http://schemas.microsoft.com/office/drawing/2014/main" id="{10C633A2-0F31-4CD1-9D51-9CD399EDD4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401" name="Text Box 21">
          <a:extLst>
            <a:ext uri="{FF2B5EF4-FFF2-40B4-BE49-F238E27FC236}">
              <a16:creationId xmlns:a16="http://schemas.microsoft.com/office/drawing/2014/main" id="{304F84B4-D865-4313-BDBC-587CCD90B5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402" name="Text Box 22">
          <a:extLst>
            <a:ext uri="{FF2B5EF4-FFF2-40B4-BE49-F238E27FC236}">
              <a16:creationId xmlns:a16="http://schemas.microsoft.com/office/drawing/2014/main" id="{6FB93BF7-7BC2-4D57-A695-B953B68036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D46A27C3-54D8-4602-AF36-B2AD5050CB6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BD51D063-0F8C-4BAC-8AC6-5F3A7C71181B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5" name="Text Box 3">
          <a:extLst>
            <a:ext uri="{FF2B5EF4-FFF2-40B4-BE49-F238E27FC236}">
              <a16:creationId xmlns:a16="http://schemas.microsoft.com/office/drawing/2014/main" id="{9793873C-D66D-41D0-BF72-7FFA7FDDC461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5AB7502F-9D62-4E5D-80BF-054D1202D938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7" name="Text Box 5">
          <a:extLst>
            <a:ext uri="{FF2B5EF4-FFF2-40B4-BE49-F238E27FC236}">
              <a16:creationId xmlns:a16="http://schemas.microsoft.com/office/drawing/2014/main" id="{EC5C10B5-7B48-4DFD-A9B8-1B1C5E66477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8" name="Text Box 6">
          <a:extLst>
            <a:ext uri="{FF2B5EF4-FFF2-40B4-BE49-F238E27FC236}">
              <a16:creationId xmlns:a16="http://schemas.microsoft.com/office/drawing/2014/main" id="{3A5F0C48-A77C-469F-886D-9311B76979B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9" name="Text Box 7">
          <a:extLst>
            <a:ext uri="{FF2B5EF4-FFF2-40B4-BE49-F238E27FC236}">
              <a16:creationId xmlns:a16="http://schemas.microsoft.com/office/drawing/2014/main" id="{DFB0B176-F5B7-4D60-847F-C2B66B30C65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0" name="Text Box 8">
          <a:extLst>
            <a:ext uri="{FF2B5EF4-FFF2-40B4-BE49-F238E27FC236}">
              <a16:creationId xmlns:a16="http://schemas.microsoft.com/office/drawing/2014/main" id="{4B327CB4-EED2-44E8-8C0E-1488F3C5E38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1" name="Text Box 9">
          <a:extLst>
            <a:ext uri="{FF2B5EF4-FFF2-40B4-BE49-F238E27FC236}">
              <a16:creationId xmlns:a16="http://schemas.microsoft.com/office/drawing/2014/main" id="{56894CE2-E8BE-4FCE-9E7C-48A2A5735C1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2" name="Text Box 10">
          <a:extLst>
            <a:ext uri="{FF2B5EF4-FFF2-40B4-BE49-F238E27FC236}">
              <a16:creationId xmlns:a16="http://schemas.microsoft.com/office/drawing/2014/main" id="{D4BC5B2E-D80C-4A9C-9875-76A0D391BFB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3" name="Text Box 11">
          <a:extLst>
            <a:ext uri="{FF2B5EF4-FFF2-40B4-BE49-F238E27FC236}">
              <a16:creationId xmlns:a16="http://schemas.microsoft.com/office/drawing/2014/main" id="{2ECC1428-D9DB-4A42-A9B1-2AC157D6CE7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2E787D18-D36F-447C-9835-C08357C8AF6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5" name="Text Box 13">
          <a:extLst>
            <a:ext uri="{FF2B5EF4-FFF2-40B4-BE49-F238E27FC236}">
              <a16:creationId xmlns:a16="http://schemas.microsoft.com/office/drawing/2014/main" id="{3665E45D-B1B8-49C1-B809-BD74B405F15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6" name="Text Box 14">
          <a:extLst>
            <a:ext uri="{FF2B5EF4-FFF2-40B4-BE49-F238E27FC236}">
              <a16:creationId xmlns:a16="http://schemas.microsoft.com/office/drawing/2014/main" id="{0F087418-D7AE-4499-909A-6C81FF42D67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7" name="Text Box 15">
          <a:extLst>
            <a:ext uri="{FF2B5EF4-FFF2-40B4-BE49-F238E27FC236}">
              <a16:creationId xmlns:a16="http://schemas.microsoft.com/office/drawing/2014/main" id="{D403E461-D1A8-4161-BCE5-B6B3D627805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8" name="Text Box 16">
          <a:extLst>
            <a:ext uri="{FF2B5EF4-FFF2-40B4-BE49-F238E27FC236}">
              <a16:creationId xmlns:a16="http://schemas.microsoft.com/office/drawing/2014/main" id="{913B41A2-8B6E-4FA8-BEDA-57B565BD082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9" name="Text Box 17">
          <a:extLst>
            <a:ext uri="{FF2B5EF4-FFF2-40B4-BE49-F238E27FC236}">
              <a16:creationId xmlns:a16="http://schemas.microsoft.com/office/drawing/2014/main" id="{1ACFE77E-996B-4E4C-AB15-917E91B94C7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0" name="Text Box 18">
          <a:extLst>
            <a:ext uri="{FF2B5EF4-FFF2-40B4-BE49-F238E27FC236}">
              <a16:creationId xmlns:a16="http://schemas.microsoft.com/office/drawing/2014/main" id="{841E8F30-D7CA-489F-8BD9-067AAA63748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1" name="Text Box 19">
          <a:extLst>
            <a:ext uri="{FF2B5EF4-FFF2-40B4-BE49-F238E27FC236}">
              <a16:creationId xmlns:a16="http://schemas.microsoft.com/office/drawing/2014/main" id="{6CC2C8AD-EC92-4EDC-A26C-021C5ECB7A5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2" name="Text Box 20">
          <a:extLst>
            <a:ext uri="{FF2B5EF4-FFF2-40B4-BE49-F238E27FC236}">
              <a16:creationId xmlns:a16="http://schemas.microsoft.com/office/drawing/2014/main" id="{707D3336-9F47-4A4F-A5CB-6076F0CC1C20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3" name="Text Box 21">
          <a:extLst>
            <a:ext uri="{FF2B5EF4-FFF2-40B4-BE49-F238E27FC236}">
              <a16:creationId xmlns:a16="http://schemas.microsoft.com/office/drawing/2014/main" id="{26D6A27E-ABE0-425C-96FC-9C96C54C70B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4" name="Text Box 22">
          <a:extLst>
            <a:ext uri="{FF2B5EF4-FFF2-40B4-BE49-F238E27FC236}">
              <a16:creationId xmlns:a16="http://schemas.microsoft.com/office/drawing/2014/main" id="{ECE94ABA-2E58-4A6C-B4AD-FD456D712AD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9E497E41-3610-40BF-8901-CAC9487FC24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EDB5F9C4-79F3-4D79-A3AE-C4677AB354E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7" name="Text Box 3">
          <a:extLst>
            <a:ext uri="{FF2B5EF4-FFF2-40B4-BE49-F238E27FC236}">
              <a16:creationId xmlns:a16="http://schemas.microsoft.com/office/drawing/2014/main" id="{5D7223DB-07F2-46A7-8B72-D3336613282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4535FC2D-956A-4ECE-8325-10E7D7D09E7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9" name="Text Box 5">
          <a:extLst>
            <a:ext uri="{FF2B5EF4-FFF2-40B4-BE49-F238E27FC236}">
              <a16:creationId xmlns:a16="http://schemas.microsoft.com/office/drawing/2014/main" id="{3C94CA04-21D7-48CC-9F2A-E8DFC95233C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289B382F-B5D1-4CCA-B71B-CB648F32098B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1" name="Text Box 7">
          <a:extLst>
            <a:ext uri="{FF2B5EF4-FFF2-40B4-BE49-F238E27FC236}">
              <a16:creationId xmlns:a16="http://schemas.microsoft.com/office/drawing/2014/main" id="{4D76687E-B7DA-4DFF-93A0-8CB48E7D843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2" name="Text Box 8">
          <a:extLst>
            <a:ext uri="{FF2B5EF4-FFF2-40B4-BE49-F238E27FC236}">
              <a16:creationId xmlns:a16="http://schemas.microsoft.com/office/drawing/2014/main" id="{850963E8-F961-47AC-AE6E-D0D8104D362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3" name="Text Box 9">
          <a:extLst>
            <a:ext uri="{FF2B5EF4-FFF2-40B4-BE49-F238E27FC236}">
              <a16:creationId xmlns:a16="http://schemas.microsoft.com/office/drawing/2014/main" id="{FD0224A8-3F43-4F64-ACB5-77DD0C35E83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4" name="Text Box 10">
          <a:extLst>
            <a:ext uri="{FF2B5EF4-FFF2-40B4-BE49-F238E27FC236}">
              <a16:creationId xmlns:a16="http://schemas.microsoft.com/office/drawing/2014/main" id="{56C3D636-D57D-481D-9E5B-833117BF0DF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5" name="Text Box 11">
          <a:extLst>
            <a:ext uri="{FF2B5EF4-FFF2-40B4-BE49-F238E27FC236}">
              <a16:creationId xmlns:a16="http://schemas.microsoft.com/office/drawing/2014/main" id="{BC99445D-8552-4EA5-B1D1-95B4385DC80D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D4F89C12-B8CC-4E2B-B4CA-8AD8B243BA5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7" name="Text Box 13">
          <a:extLst>
            <a:ext uri="{FF2B5EF4-FFF2-40B4-BE49-F238E27FC236}">
              <a16:creationId xmlns:a16="http://schemas.microsoft.com/office/drawing/2014/main" id="{991C49C5-026B-402B-888A-460BD4CE4C2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8" name="Text Box 14">
          <a:extLst>
            <a:ext uri="{FF2B5EF4-FFF2-40B4-BE49-F238E27FC236}">
              <a16:creationId xmlns:a16="http://schemas.microsoft.com/office/drawing/2014/main" id="{5B91D4F1-935D-4C78-9F4D-F1C39D4454F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9" name="Text Box 15">
          <a:extLst>
            <a:ext uri="{FF2B5EF4-FFF2-40B4-BE49-F238E27FC236}">
              <a16:creationId xmlns:a16="http://schemas.microsoft.com/office/drawing/2014/main" id="{780E75B4-2DED-4702-9B5A-D23525AD20FB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0" name="Text Box 16">
          <a:extLst>
            <a:ext uri="{FF2B5EF4-FFF2-40B4-BE49-F238E27FC236}">
              <a16:creationId xmlns:a16="http://schemas.microsoft.com/office/drawing/2014/main" id="{CE345CC8-4CA9-40CF-B852-BEA0C26ECB2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1" name="Text Box 17">
          <a:extLst>
            <a:ext uri="{FF2B5EF4-FFF2-40B4-BE49-F238E27FC236}">
              <a16:creationId xmlns:a16="http://schemas.microsoft.com/office/drawing/2014/main" id="{58E36D7D-03B6-4FB6-BAC4-1D9A5F21021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2" name="Text Box 18">
          <a:extLst>
            <a:ext uri="{FF2B5EF4-FFF2-40B4-BE49-F238E27FC236}">
              <a16:creationId xmlns:a16="http://schemas.microsoft.com/office/drawing/2014/main" id="{B3891AC1-D92E-4B60-BBF3-D317444B640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3" name="Text Box 19">
          <a:extLst>
            <a:ext uri="{FF2B5EF4-FFF2-40B4-BE49-F238E27FC236}">
              <a16:creationId xmlns:a16="http://schemas.microsoft.com/office/drawing/2014/main" id="{0A290CB1-5011-4F4E-884E-87380763FE9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4" name="Text Box 20">
          <a:extLst>
            <a:ext uri="{FF2B5EF4-FFF2-40B4-BE49-F238E27FC236}">
              <a16:creationId xmlns:a16="http://schemas.microsoft.com/office/drawing/2014/main" id="{FA5F3E92-C463-4D5D-B51C-F9BC16F10011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5" name="Text Box 21">
          <a:extLst>
            <a:ext uri="{FF2B5EF4-FFF2-40B4-BE49-F238E27FC236}">
              <a16:creationId xmlns:a16="http://schemas.microsoft.com/office/drawing/2014/main" id="{0F1D15F2-3056-405E-A191-02C214CE54F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6" name="Text Box 22">
          <a:extLst>
            <a:ext uri="{FF2B5EF4-FFF2-40B4-BE49-F238E27FC236}">
              <a16:creationId xmlns:a16="http://schemas.microsoft.com/office/drawing/2014/main" id="{979A27DE-CD93-4D38-AB72-1D654F3A724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66FACE59-8CE0-4D6F-8E23-22773D8A770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0BF1BBD2-8EA4-4909-ABAC-C7F825F1A3F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9" name="Text Box 3">
          <a:extLst>
            <a:ext uri="{FF2B5EF4-FFF2-40B4-BE49-F238E27FC236}">
              <a16:creationId xmlns:a16="http://schemas.microsoft.com/office/drawing/2014/main" id="{36F313AE-FC80-4CE1-8D85-59F874A9017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F8CDD047-E2B1-49B6-8064-B9349DF5637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1" name="Text Box 5">
          <a:extLst>
            <a:ext uri="{FF2B5EF4-FFF2-40B4-BE49-F238E27FC236}">
              <a16:creationId xmlns:a16="http://schemas.microsoft.com/office/drawing/2014/main" id="{F4CE857D-8BD5-4271-895D-CDC36CDF0C4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2" name="Text Box 6">
          <a:extLst>
            <a:ext uri="{FF2B5EF4-FFF2-40B4-BE49-F238E27FC236}">
              <a16:creationId xmlns:a16="http://schemas.microsoft.com/office/drawing/2014/main" id="{BAAD65AA-C761-4569-8C0D-8D0BC128DE5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FA4FEB44-43B5-46DC-8DC1-C72DB5BE36A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4" name="Text Box 8">
          <a:extLst>
            <a:ext uri="{FF2B5EF4-FFF2-40B4-BE49-F238E27FC236}">
              <a16:creationId xmlns:a16="http://schemas.microsoft.com/office/drawing/2014/main" id="{234376BB-88E2-47A4-ACE9-FDFD1A32477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5" name="Text Box 9">
          <a:extLst>
            <a:ext uri="{FF2B5EF4-FFF2-40B4-BE49-F238E27FC236}">
              <a16:creationId xmlns:a16="http://schemas.microsoft.com/office/drawing/2014/main" id="{D14D19E9-A726-4DE4-A3AD-6302ABCDAE8D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6" name="Text Box 10">
          <a:extLst>
            <a:ext uri="{FF2B5EF4-FFF2-40B4-BE49-F238E27FC236}">
              <a16:creationId xmlns:a16="http://schemas.microsoft.com/office/drawing/2014/main" id="{7647CC92-CD9D-4B2C-BD45-F172BB35EFC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7" name="Text Box 11">
          <a:extLst>
            <a:ext uri="{FF2B5EF4-FFF2-40B4-BE49-F238E27FC236}">
              <a16:creationId xmlns:a16="http://schemas.microsoft.com/office/drawing/2014/main" id="{B4B934B3-7BB0-4BF0-9AD2-4136F31FD55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BA91DCAF-2B54-4882-A5B8-28B5463154F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9" name="Text Box 13">
          <a:extLst>
            <a:ext uri="{FF2B5EF4-FFF2-40B4-BE49-F238E27FC236}">
              <a16:creationId xmlns:a16="http://schemas.microsoft.com/office/drawing/2014/main" id="{7BB6922A-A532-4AE1-B355-1CB4F6D59C7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0" name="Text Box 14">
          <a:extLst>
            <a:ext uri="{FF2B5EF4-FFF2-40B4-BE49-F238E27FC236}">
              <a16:creationId xmlns:a16="http://schemas.microsoft.com/office/drawing/2014/main" id="{0CA12189-B31C-4BC4-B9FD-6098049D9B9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1" name="Text Box 15">
          <a:extLst>
            <a:ext uri="{FF2B5EF4-FFF2-40B4-BE49-F238E27FC236}">
              <a16:creationId xmlns:a16="http://schemas.microsoft.com/office/drawing/2014/main" id="{671CED5B-2367-4834-8C16-2335C177411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2" name="Text Box 16">
          <a:extLst>
            <a:ext uri="{FF2B5EF4-FFF2-40B4-BE49-F238E27FC236}">
              <a16:creationId xmlns:a16="http://schemas.microsoft.com/office/drawing/2014/main" id="{C9ECE2CA-BE00-4186-B096-F59BFC33BC2D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3" name="Text Box 17">
          <a:extLst>
            <a:ext uri="{FF2B5EF4-FFF2-40B4-BE49-F238E27FC236}">
              <a16:creationId xmlns:a16="http://schemas.microsoft.com/office/drawing/2014/main" id="{73CD8A24-3097-43E8-AA1C-7D277B99C04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4" name="Text Box 18">
          <a:extLst>
            <a:ext uri="{FF2B5EF4-FFF2-40B4-BE49-F238E27FC236}">
              <a16:creationId xmlns:a16="http://schemas.microsoft.com/office/drawing/2014/main" id="{CB8E4BF9-C0EB-4EAA-B96B-CEB927A8B49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5" name="Text Box 19">
          <a:extLst>
            <a:ext uri="{FF2B5EF4-FFF2-40B4-BE49-F238E27FC236}">
              <a16:creationId xmlns:a16="http://schemas.microsoft.com/office/drawing/2014/main" id="{6FF0E84D-E337-4FDD-B62D-01F5CD447680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6" name="Text Box 20">
          <a:extLst>
            <a:ext uri="{FF2B5EF4-FFF2-40B4-BE49-F238E27FC236}">
              <a16:creationId xmlns:a16="http://schemas.microsoft.com/office/drawing/2014/main" id="{AEB222E7-E767-423F-B72C-5ED68ECD69E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7" name="Text Box 21">
          <a:extLst>
            <a:ext uri="{FF2B5EF4-FFF2-40B4-BE49-F238E27FC236}">
              <a16:creationId xmlns:a16="http://schemas.microsoft.com/office/drawing/2014/main" id="{55891574-B6DB-4FD6-9D0A-CCDA0637B91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8" name="Text Box 22">
          <a:extLst>
            <a:ext uri="{FF2B5EF4-FFF2-40B4-BE49-F238E27FC236}">
              <a16:creationId xmlns:a16="http://schemas.microsoft.com/office/drawing/2014/main" id="{A3115CB6-1373-45E5-9156-73962643AC5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A6E28EE5-AC0F-4D69-80E1-6550A6A9A31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D304F64-3760-4DAC-9C85-C464B8ADF58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1" name="Text Box 3">
          <a:extLst>
            <a:ext uri="{FF2B5EF4-FFF2-40B4-BE49-F238E27FC236}">
              <a16:creationId xmlns:a16="http://schemas.microsoft.com/office/drawing/2014/main" id="{43AD54E9-E10B-4E1C-A832-9DCDD8B755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DC832A04-13F4-45A1-9B11-B5523958228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BD7FCF16-965B-4B44-8925-BEE7CDA91D7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F1BF1161-0083-4E01-9E83-3E3DF111B5B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A62180F6-75D7-4BE8-A86B-F661582150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6" name="Text Box 8">
          <a:extLst>
            <a:ext uri="{FF2B5EF4-FFF2-40B4-BE49-F238E27FC236}">
              <a16:creationId xmlns:a16="http://schemas.microsoft.com/office/drawing/2014/main" id="{59D12939-24EC-4B0B-BF1D-D84F673EA97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7" name="Text Box 9">
          <a:extLst>
            <a:ext uri="{FF2B5EF4-FFF2-40B4-BE49-F238E27FC236}">
              <a16:creationId xmlns:a16="http://schemas.microsoft.com/office/drawing/2014/main" id="{62F472B4-0250-48F5-A1AA-4F22BB316F7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8" name="Text Box 10">
          <a:extLst>
            <a:ext uri="{FF2B5EF4-FFF2-40B4-BE49-F238E27FC236}">
              <a16:creationId xmlns:a16="http://schemas.microsoft.com/office/drawing/2014/main" id="{594B2A78-BC26-4B8F-AB00-0B6766F1E7A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9" name="Text Box 11">
          <a:extLst>
            <a:ext uri="{FF2B5EF4-FFF2-40B4-BE49-F238E27FC236}">
              <a16:creationId xmlns:a16="http://schemas.microsoft.com/office/drawing/2014/main" id="{E25D0E7A-19F9-40F1-B46D-F81EDA12EB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3DD3CEEA-03DB-46E5-98B7-B49645D7360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1" name="Text Box 13">
          <a:extLst>
            <a:ext uri="{FF2B5EF4-FFF2-40B4-BE49-F238E27FC236}">
              <a16:creationId xmlns:a16="http://schemas.microsoft.com/office/drawing/2014/main" id="{46AE1EE8-0B7C-420E-B798-92F0AA5D9B3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2" name="Text Box 14">
          <a:extLst>
            <a:ext uri="{FF2B5EF4-FFF2-40B4-BE49-F238E27FC236}">
              <a16:creationId xmlns:a16="http://schemas.microsoft.com/office/drawing/2014/main" id="{8FAE8DF9-A642-4D37-BEB4-F0A0EAFE6B0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3" name="Text Box 15">
          <a:extLst>
            <a:ext uri="{FF2B5EF4-FFF2-40B4-BE49-F238E27FC236}">
              <a16:creationId xmlns:a16="http://schemas.microsoft.com/office/drawing/2014/main" id="{16446E3A-A413-4C47-B9D8-5D5FB2DAE56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4" name="Text Box 16">
          <a:extLst>
            <a:ext uri="{FF2B5EF4-FFF2-40B4-BE49-F238E27FC236}">
              <a16:creationId xmlns:a16="http://schemas.microsoft.com/office/drawing/2014/main" id="{3401F2C9-99BA-403D-9448-A65E3AD4C73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5" name="Text Box 17">
          <a:extLst>
            <a:ext uri="{FF2B5EF4-FFF2-40B4-BE49-F238E27FC236}">
              <a16:creationId xmlns:a16="http://schemas.microsoft.com/office/drawing/2014/main" id="{31CF25A9-B0C1-4AA8-83DE-2D44094E445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6" name="Text Box 18">
          <a:extLst>
            <a:ext uri="{FF2B5EF4-FFF2-40B4-BE49-F238E27FC236}">
              <a16:creationId xmlns:a16="http://schemas.microsoft.com/office/drawing/2014/main" id="{8102D230-2842-4BF1-AFF7-0182FE78297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7" name="Text Box 19">
          <a:extLst>
            <a:ext uri="{FF2B5EF4-FFF2-40B4-BE49-F238E27FC236}">
              <a16:creationId xmlns:a16="http://schemas.microsoft.com/office/drawing/2014/main" id="{03576267-6482-4487-A578-8AFF9E17B32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8" name="Text Box 20">
          <a:extLst>
            <a:ext uri="{FF2B5EF4-FFF2-40B4-BE49-F238E27FC236}">
              <a16:creationId xmlns:a16="http://schemas.microsoft.com/office/drawing/2014/main" id="{1B195BF5-2282-4FDA-B6BB-3BD03B0386C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9" name="Text Box 21">
          <a:extLst>
            <a:ext uri="{FF2B5EF4-FFF2-40B4-BE49-F238E27FC236}">
              <a16:creationId xmlns:a16="http://schemas.microsoft.com/office/drawing/2014/main" id="{4F9B89E8-177E-4127-9E69-E14FD372F3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0" name="Text Box 22">
          <a:extLst>
            <a:ext uri="{FF2B5EF4-FFF2-40B4-BE49-F238E27FC236}">
              <a16:creationId xmlns:a16="http://schemas.microsoft.com/office/drawing/2014/main" id="{7366CC19-9C43-43E0-888F-0B44CB554FE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77A5DDBB-C076-4120-8054-01DF97501F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7DB5B5FA-EDFF-44F7-92B7-723BF45A7AC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3" name="Text Box 3">
          <a:extLst>
            <a:ext uri="{FF2B5EF4-FFF2-40B4-BE49-F238E27FC236}">
              <a16:creationId xmlns:a16="http://schemas.microsoft.com/office/drawing/2014/main" id="{BF196544-95A0-4488-B5DE-6D8A3199152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43B5ABF3-1461-46E4-8C61-249EE956ECD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5" name="Text Box 5">
          <a:extLst>
            <a:ext uri="{FF2B5EF4-FFF2-40B4-BE49-F238E27FC236}">
              <a16:creationId xmlns:a16="http://schemas.microsoft.com/office/drawing/2014/main" id="{BF347F68-A05A-476F-AD63-46E6864AD3F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6" name="Text Box 6">
          <a:extLst>
            <a:ext uri="{FF2B5EF4-FFF2-40B4-BE49-F238E27FC236}">
              <a16:creationId xmlns:a16="http://schemas.microsoft.com/office/drawing/2014/main" id="{5C3317F9-DAAD-445B-A27F-D286EED7B37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2D680697-CEBD-4F35-8940-9C5E0EC4913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8" name="Text Box 8">
          <a:extLst>
            <a:ext uri="{FF2B5EF4-FFF2-40B4-BE49-F238E27FC236}">
              <a16:creationId xmlns:a16="http://schemas.microsoft.com/office/drawing/2014/main" id="{DA7C5C90-2812-4BFE-94DB-8476ACF0EE6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9" name="Text Box 9">
          <a:extLst>
            <a:ext uri="{FF2B5EF4-FFF2-40B4-BE49-F238E27FC236}">
              <a16:creationId xmlns:a16="http://schemas.microsoft.com/office/drawing/2014/main" id="{798A7688-BA4D-435C-8989-E2C59BF7ED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0" name="Text Box 10">
          <a:extLst>
            <a:ext uri="{FF2B5EF4-FFF2-40B4-BE49-F238E27FC236}">
              <a16:creationId xmlns:a16="http://schemas.microsoft.com/office/drawing/2014/main" id="{925D4146-E0E8-4856-A674-7CC5183B19C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1" name="Text Box 11">
          <a:extLst>
            <a:ext uri="{FF2B5EF4-FFF2-40B4-BE49-F238E27FC236}">
              <a16:creationId xmlns:a16="http://schemas.microsoft.com/office/drawing/2014/main" id="{E491D1B0-6A8B-4E9B-A6FE-8271B03754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37E1E05E-1B87-407E-A81F-7E55290764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3" name="Text Box 13">
          <a:extLst>
            <a:ext uri="{FF2B5EF4-FFF2-40B4-BE49-F238E27FC236}">
              <a16:creationId xmlns:a16="http://schemas.microsoft.com/office/drawing/2014/main" id="{3CE159DC-6BE8-4E5F-B594-70AA6240EC1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4" name="Text Box 14">
          <a:extLst>
            <a:ext uri="{FF2B5EF4-FFF2-40B4-BE49-F238E27FC236}">
              <a16:creationId xmlns:a16="http://schemas.microsoft.com/office/drawing/2014/main" id="{13C6C3B8-5B67-4987-BF00-1C704354E1E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5" name="Text Box 15">
          <a:extLst>
            <a:ext uri="{FF2B5EF4-FFF2-40B4-BE49-F238E27FC236}">
              <a16:creationId xmlns:a16="http://schemas.microsoft.com/office/drawing/2014/main" id="{36C60548-06C9-44EA-943B-810E92B5A66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6" name="Text Box 16">
          <a:extLst>
            <a:ext uri="{FF2B5EF4-FFF2-40B4-BE49-F238E27FC236}">
              <a16:creationId xmlns:a16="http://schemas.microsoft.com/office/drawing/2014/main" id="{AB9D2B5F-0B55-49FA-BD4C-4B8765D1FD8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7" name="Text Box 17">
          <a:extLst>
            <a:ext uri="{FF2B5EF4-FFF2-40B4-BE49-F238E27FC236}">
              <a16:creationId xmlns:a16="http://schemas.microsoft.com/office/drawing/2014/main" id="{F760F78E-91C6-453A-843D-ECABBA7EDA9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8" name="Text Box 18">
          <a:extLst>
            <a:ext uri="{FF2B5EF4-FFF2-40B4-BE49-F238E27FC236}">
              <a16:creationId xmlns:a16="http://schemas.microsoft.com/office/drawing/2014/main" id="{A6A087F4-1E9B-4E57-BC67-70F467DC330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9" name="Text Box 19">
          <a:extLst>
            <a:ext uri="{FF2B5EF4-FFF2-40B4-BE49-F238E27FC236}">
              <a16:creationId xmlns:a16="http://schemas.microsoft.com/office/drawing/2014/main" id="{B69A4F8C-B9A8-45D6-8B4A-E2FDE447BE9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10" name="Text Box 20">
          <a:extLst>
            <a:ext uri="{FF2B5EF4-FFF2-40B4-BE49-F238E27FC236}">
              <a16:creationId xmlns:a16="http://schemas.microsoft.com/office/drawing/2014/main" id="{BAC48ADC-6B93-466B-B6E6-D269BE00EAB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11" name="Text Box 21">
          <a:extLst>
            <a:ext uri="{FF2B5EF4-FFF2-40B4-BE49-F238E27FC236}">
              <a16:creationId xmlns:a16="http://schemas.microsoft.com/office/drawing/2014/main" id="{F7F926D9-BC93-4BD3-9E13-17716EA1FA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12" name="Text Box 22">
          <a:extLst>
            <a:ext uri="{FF2B5EF4-FFF2-40B4-BE49-F238E27FC236}">
              <a16:creationId xmlns:a16="http://schemas.microsoft.com/office/drawing/2014/main" id="{83F6DD2F-9240-4DC7-ABAB-2F4A7CEBC4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27AD1007-081E-4F4D-80F1-70EB9B99BB0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6D8D9E7C-62ED-48BA-B58E-F2D7683E75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5" name="Text Box 3">
          <a:extLst>
            <a:ext uri="{FF2B5EF4-FFF2-40B4-BE49-F238E27FC236}">
              <a16:creationId xmlns:a16="http://schemas.microsoft.com/office/drawing/2014/main" id="{8324A4F4-7A70-44D7-B881-A9DCE91157D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7B745528-70EA-4884-AB36-2C2DA593D8A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7" name="Text Box 5">
          <a:extLst>
            <a:ext uri="{FF2B5EF4-FFF2-40B4-BE49-F238E27FC236}">
              <a16:creationId xmlns:a16="http://schemas.microsoft.com/office/drawing/2014/main" id="{EF075978-9CC5-4491-B18D-714C558F835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2DC1029-3A28-4A8D-B668-D5A34FC5F95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9" name="Text Box 7">
          <a:extLst>
            <a:ext uri="{FF2B5EF4-FFF2-40B4-BE49-F238E27FC236}">
              <a16:creationId xmlns:a16="http://schemas.microsoft.com/office/drawing/2014/main" id="{59C410F6-4C07-4003-B357-5750A768780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0" name="Text Box 8">
          <a:extLst>
            <a:ext uri="{FF2B5EF4-FFF2-40B4-BE49-F238E27FC236}">
              <a16:creationId xmlns:a16="http://schemas.microsoft.com/office/drawing/2014/main" id="{8B187A6E-4819-4600-99EA-D1C8E8CF53A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1" name="Text Box 9">
          <a:extLst>
            <a:ext uri="{FF2B5EF4-FFF2-40B4-BE49-F238E27FC236}">
              <a16:creationId xmlns:a16="http://schemas.microsoft.com/office/drawing/2014/main" id="{D1EB64C5-5F4E-433E-A2F1-94EF825EE7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2" name="Text Box 10">
          <a:extLst>
            <a:ext uri="{FF2B5EF4-FFF2-40B4-BE49-F238E27FC236}">
              <a16:creationId xmlns:a16="http://schemas.microsoft.com/office/drawing/2014/main" id="{0E1BD2B6-FBBB-4636-A520-9BA38ECA98F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3" name="Text Box 11">
          <a:extLst>
            <a:ext uri="{FF2B5EF4-FFF2-40B4-BE49-F238E27FC236}">
              <a16:creationId xmlns:a16="http://schemas.microsoft.com/office/drawing/2014/main" id="{01DCC49E-CD47-4A51-BF8D-A4638FDFB4C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21AB7695-15F2-4C97-AE52-8CB1A11969E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5" name="Text Box 13">
          <a:extLst>
            <a:ext uri="{FF2B5EF4-FFF2-40B4-BE49-F238E27FC236}">
              <a16:creationId xmlns:a16="http://schemas.microsoft.com/office/drawing/2014/main" id="{162E971A-9743-4EB4-BE75-8190759A68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6" name="Text Box 14">
          <a:extLst>
            <a:ext uri="{FF2B5EF4-FFF2-40B4-BE49-F238E27FC236}">
              <a16:creationId xmlns:a16="http://schemas.microsoft.com/office/drawing/2014/main" id="{37123A64-8445-4BE1-BD13-25852C592F8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7" name="Text Box 15">
          <a:extLst>
            <a:ext uri="{FF2B5EF4-FFF2-40B4-BE49-F238E27FC236}">
              <a16:creationId xmlns:a16="http://schemas.microsoft.com/office/drawing/2014/main" id="{141F763F-F01D-434C-8933-1FE912081E4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8" name="Text Box 16">
          <a:extLst>
            <a:ext uri="{FF2B5EF4-FFF2-40B4-BE49-F238E27FC236}">
              <a16:creationId xmlns:a16="http://schemas.microsoft.com/office/drawing/2014/main" id="{497E5086-5417-47BB-A694-AF5A6B0AA47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9" name="Text Box 17">
          <a:extLst>
            <a:ext uri="{FF2B5EF4-FFF2-40B4-BE49-F238E27FC236}">
              <a16:creationId xmlns:a16="http://schemas.microsoft.com/office/drawing/2014/main" id="{C5F846E4-8240-4179-896A-8ECC38F069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0" name="Text Box 18">
          <a:extLst>
            <a:ext uri="{FF2B5EF4-FFF2-40B4-BE49-F238E27FC236}">
              <a16:creationId xmlns:a16="http://schemas.microsoft.com/office/drawing/2014/main" id="{6768F0D8-69E4-4A99-91AE-65BCFB444F4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1" name="Text Box 19">
          <a:extLst>
            <a:ext uri="{FF2B5EF4-FFF2-40B4-BE49-F238E27FC236}">
              <a16:creationId xmlns:a16="http://schemas.microsoft.com/office/drawing/2014/main" id="{49594C64-1FCB-4ACF-B123-59E02B56E57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2" name="Text Box 20">
          <a:extLst>
            <a:ext uri="{FF2B5EF4-FFF2-40B4-BE49-F238E27FC236}">
              <a16:creationId xmlns:a16="http://schemas.microsoft.com/office/drawing/2014/main" id="{DF41BFA0-3F98-4202-BAE9-6F6D43D0AEC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3" name="Text Box 21">
          <a:extLst>
            <a:ext uri="{FF2B5EF4-FFF2-40B4-BE49-F238E27FC236}">
              <a16:creationId xmlns:a16="http://schemas.microsoft.com/office/drawing/2014/main" id="{2D0012A2-25A4-4DE2-897B-8EA9EF83D60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4" name="Text Box 22">
          <a:extLst>
            <a:ext uri="{FF2B5EF4-FFF2-40B4-BE49-F238E27FC236}">
              <a16:creationId xmlns:a16="http://schemas.microsoft.com/office/drawing/2014/main" id="{90D95EAF-C88A-4C84-8923-00559CBE7D6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A92E5301-7CED-4B8D-BBD3-786B7AFEBC9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30B07CEA-EA52-4AE7-956C-B71FA7C9C98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7" name="Text Box 3">
          <a:extLst>
            <a:ext uri="{FF2B5EF4-FFF2-40B4-BE49-F238E27FC236}">
              <a16:creationId xmlns:a16="http://schemas.microsoft.com/office/drawing/2014/main" id="{2AC1AB1C-20EC-42F5-95A9-6E5EA5CA439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70AA1679-334C-4552-9415-99000D0E991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FD76D242-E55F-4C01-B621-26149C49F79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995894D2-002C-47AC-8F43-1059A58000E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20C342B8-5FD0-4B86-8890-A0C65A4A736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F7C58E71-E50B-436B-BB1B-276EA8E5749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EF6C198E-7EF0-41D2-8110-F21778FB3AC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4" name="Text Box 10">
          <a:extLst>
            <a:ext uri="{FF2B5EF4-FFF2-40B4-BE49-F238E27FC236}">
              <a16:creationId xmlns:a16="http://schemas.microsoft.com/office/drawing/2014/main" id="{C8A62FDB-736C-45A3-A138-24DFE75AEC2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5" name="Text Box 11">
          <a:extLst>
            <a:ext uri="{FF2B5EF4-FFF2-40B4-BE49-F238E27FC236}">
              <a16:creationId xmlns:a16="http://schemas.microsoft.com/office/drawing/2014/main" id="{FD8BD7F2-FEE6-4019-9D7B-E95FD72F34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9A65A582-B2FA-4E2A-BA84-BD0782A3CAD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08E77342-E1E6-476A-B4AC-AA9FCB0D874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B01D41C7-500A-4F10-B9AD-7DF47AE8194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BAFFD57B-55D6-4B26-9492-B647531F646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42B19B14-CD1D-45FE-8B24-9E00C8C40A9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1" name="Text Box 17">
          <a:extLst>
            <a:ext uri="{FF2B5EF4-FFF2-40B4-BE49-F238E27FC236}">
              <a16:creationId xmlns:a16="http://schemas.microsoft.com/office/drawing/2014/main" id="{A6299A9F-6E30-4175-B0CA-579A9BE5319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2" name="Text Box 18">
          <a:extLst>
            <a:ext uri="{FF2B5EF4-FFF2-40B4-BE49-F238E27FC236}">
              <a16:creationId xmlns:a16="http://schemas.microsoft.com/office/drawing/2014/main" id="{146CC86D-5644-434A-8389-B66AA99902C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3" name="Text Box 19">
          <a:extLst>
            <a:ext uri="{FF2B5EF4-FFF2-40B4-BE49-F238E27FC236}">
              <a16:creationId xmlns:a16="http://schemas.microsoft.com/office/drawing/2014/main" id="{DF46F503-0471-4137-A31C-B98D0D8F47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4" name="Text Box 20">
          <a:extLst>
            <a:ext uri="{FF2B5EF4-FFF2-40B4-BE49-F238E27FC236}">
              <a16:creationId xmlns:a16="http://schemas.microsoft.com/office/drawing/2014/main" id="{7F289D74-42B2-4EFD-9A2E-2BF24D840B7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5" name="Text Box 21">
          <a:extLst>
            <a:ext uri="{FF2B5EF4-FFF2-40B4-BE49-F238E27FC236}">
              <a16:creationId xmlns:a16="http://schemas.microsoft.com/office/drawing/2014/main" id="{1AA47B9E-A1AE-4EB6-A0FD-14D4E8124B0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6" name="Text Box 22">
          <a:extLst>
            <a:ext uri="{FF2B5EF4-FFF2-40B4-BE49-F238E27FC236}">
              <a16:creationId xmlns:a16="http://schemas.microsoft.com/office/drawing/2014/main" id="{75B4195B-CC8F-4524-9E0F-2D16F77599A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7D2134D5-6B60-4481-9459-949B7DDFE6F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80D1022C-8EA6-4E85-A75F-D0E2030D6D5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9" name="Text Box 3">
          <a:extLst>
            <a:ext uri="{FF2B5EF4-FFF2-40B4-BE49-F238E27FC236}">
              <a16:creationId xmlns:a16="http://schemas.microsoft.com/office/drawing/2014/main" id="{C6495D4F-8C79-4806-B847-F236536958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0" name="Text Box 4">
          <a:extLst>
            <a:ext uri="{FF2B5EF4-FFF2-40B4-BE49-F238E27FC236}">
              <a16:creationId xmlns:a16="http://schemas.microsoft.com/office/drawing/2014/main" id="{88A7E484-F709-4914-9D0C-15F29593E1B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1" name="Text Box 5">
          <a:extLst>
            <a:ext uri="{FF2B5EF4-FFF2-40B4-BE49-F238E27FC236}">
              <a16:creationId xmlns:a16="http://schemas.microsoft.com/office/drawing/2014/main" id="{96DC7D87-48E2-4965-B262-751D7FC3BA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A005E63E-D177-4527-9B5A-EF114C8C1A6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3" name="Text Box 7">
          <a:extLst>
            <a:ext uri="{FF2B5EF4-FFF2-40B4-BE49-F238E27FC236}">
              <a16:creationId xmlns:a16="http://schemas.microsoft.com/office/drawing/2014/main" id="{97FC5E84-F6AC-4DF5-A7C6-13DBB1B10B3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4" name="Text Box 8">
          <a:extLst>
            <a:ext uri="{FF2B5EF4-FFF2-40B4-BE49-F238E27FC236}">
              <a16:creationId xmlns:a16="http://schemas.microsoft.com/office/drawing/2014/main" id="{24E5D248-D2AF-41F2-A542-17C926C282D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5" name="Text Box 9">
          <a:extLst>
            <a:ext uri="{FF2B5EF4-FFF2-40B4-BE49-F238E27FC236}">
              <a16:creationId xmlns:a16="http://schemas.microsoft.com/office/drawing/2014/main" id="{2870928F-B422-46B4-B9AF-A9AEED2F0BD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6" name="Text Box 10">
          <a:extLst>
            <a:ext uri="{FF2B5EF4-FFF2-40B4-BE49-F238E27FC236}">
              <a16:creationId xmlns:a16="http://schemas.microsoft.com/office/drawing/2014/main" id="{859F8A2D-90C4-493D-A79F-FD2FCDCB832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7" name="Text Box 11">
          <a:extLst>
            <a:ext uri="{FF2B5EF4-FFF2-40B4-BE49-F238E27FC236}">
              <a16:creationId xmlns:a16="http://schemas.microsoft.com/office/drawing/2014/main" id="{51031611-9FA1-411C-85EE-A021156FD52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FDC68F48-28B1-49A4-8F50-9506ACD2F68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9" name="Text Box 13">
          <a:extLst>
            <a:ext uri="{FF2B5EF4-FFF2-40B4-BE49-F238E27FC236}">
              <a16:creationId xmlns:a16="http://schemas.microsoft.com/office/drawing/2014/main" id="{F0FCA423-12C1-49EE-830C-1BFE08D08B6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0" name="Text Box 14">
          <a:extLst>
            <a:ext uri="{FF2B5EF4-FFF2-40B4-BE49-F238E27FC236}">
              <a16:creationId xmlns:a16="http://schemas.microsoft.com/office/drawing/2014/main" id="{B02BAF32-CCF7-499A-ABFA-87740992DB7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1" name="Text Box 15">
          <a:extLst>
            <a:ext uri="{FF2B5EF4-FFF2-40B4-BE49-F238E27FC236}">
              <a16:creationId xmlns:a16="http://schemas.microsoft.com/office/drawing/2014/main" id="{FDB671BE-20DA-49F2-9F48-6E2DEE0B151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2" name="Text Box 16">
          <a:extLst>
            <a:ext uri="{FF2B5EF4-FFF2-40B4-BE49-F238E27FC236}">
              <a16:creationId xmlns:a16="http://schemas.microsoft.com/office/drawing/2014/main" id="{9BF4DE8E-E3BC-481E-AC1E-7B4744F3DE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3" name="Text Box 17">
          <a:extLst>
            <a:ext uri="{FF2B5EF4-FFF2-40B4-BE49-F238E27FC236}">
              <a16:creationId xmlns:a16="http://schemas.microsoft.com/office/drawing/2014/main" id="{061C59AC-2DF9-4C06-87D6-A8BA3928C0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4" name="Text Box 18">
          <a:extLst>
            <a:ext uri="{FF2B5EF4-FFF2-40B4-BE49-F238E27FC236}">
              <a16:creationId xmlns:a16="http://schemas.microsoft.com/office/drawing/2014/main" id="{524E763F-F7BC-4344-A191-32AF00BF2F5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5" name="Text Box 19">
          <a:extLst>
            <a:ext uri="{FF2B5EF4-FFF2-40B4-BE49-F238E27FC236}">
              <a16:creationId xmlns:a16="http://schemas.microsoft.com/office/drawing/2014/main" id="{68BB10A7-E2A2-405E-A50F-1F4FAC1F44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6" name="Text Box 20">
          <a:extLst>
            <a:ext uri="{FF2B5EF4-FFF2-40B4-BE49-F238E27FC236}">
              <a16:creationId xmlns:a16="http://schemas.microsoft.com/office/drawing/2014/main" id="{72964366-44BA-42D2-AC19-507E6C723C6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7" name="Text Box 21">
          <a:extLst>
            <a:ext uri="{FF2B5EF4-FFF2-40B4-BE49-F238E27FC236}">
              <a16:creationId xmlns:a16="http://schemas.microsoft.com/office/drawing/2014/main" id="{E15476A6-A176-44A2-ABCD-ED4554630C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8" name="Text Box 22">
          <a:extLst>
            <a:ext uri="{FF2B5EF4-FFF2-40B4-BE49-F238E27FC236}">
              <a16:creationId xmlns:a16="http://schemas.microsoft.com/office/drawing/2014/main" id="{D2381A7A-4F09-41B8-A8EC-4061C434B63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ACB32D2E-2E07-4E1A-A279-35D557A2BCF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17EF88CB-EF3F-4106-91E6-BA9A13FB948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1" name="Text Box 3">
          <a:extLst>
            <a:ext uri="{FF2B5EF4-FFF2-40B4-BE49-F238E27FC236}">
              <a16:creationId xmlns:a16="http://schemas.microsoft.com/office/drawing/2014/main" id="{4F5B256C-965A-431E-88EC-011333996D3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24B49C36-1ED2-4989-B2C0-470D7FAA514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3" name="Text Box 5">
          <a:extLst>
            <a:ext uri="{FF2B5EF4-FFF2-40B4-BE49-F238E27FC236}">
              <a16:creationId xmlns:a16="http://schemas.microsoft.com/office/drawing/2014/main" id="{155E5E3E-6856-417B-B88D-A22742EE95F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4" name="Text Box 6">
          <a:extLst>
            <a:ext uri="{FF2B5EF4-FFF2-40B4-BE49-F238E27FC236}">
              <a16:creationId xmlns:a16="http://schemas.microsoft.com/office/drawing/2014/main" id="{5AE77792-B178-478A-9AE0-CBBE47B4BDA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5" name="Text Box 7">
          <a:extLst>
            <a:ext uri="{FF2B5EF4-FFF2-40B4-BE49-F238E27FC236}">
              <a16:creationId xmlns:a16="http://schemas.microsoft.com/office/drawing/2014/main" id="{62E977C3-4234-42ED-81F2-8F105F6C9EA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6" name="Text Box 8">
          <a:extLst>
            <a:ext uri="{FF2B5EF4-FFF2-40B4-BE49-F238E27FC236}">
              <a16:creationId xmlns:a16="http://schemas.microsoft.com/office/drawing/2014/main" id="{F6DCCC57-4D60-4567-93F8-04B8E0217D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7" name="Text Box 9">
          <a:extLst>
            <a:ext uri="{FF2B5EF4-FFF2-40B4-BE49-F238E27FC236}">
              <a16:creationId xmlns:a16="http://schemas.microsoft.com/office/drawing/2014/main" id="{420509E7-BC4E-43CD-8C35-4D168089522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8" name="Text Box 10">
          <a:extLst>
            <a:ext uri="{FF2B5EF4-FFF2-40B4-BE49-F238E27FC236}">
              <a16:creationId xmlns:a16="http://schemas.microsoft.com/office/drawing/2014/main" id="{32853DA2-DE54-478B-A325-91C1C840EB8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9" name="Text Box 11">
          <a:extLst>
            <a:ext uri="{FF2B5EF4-FFF2-40B4-BE49-F238E27FC236}">
              <a16:creationId xmlns:a16="http://schemas.microsoft.com/office/drawing/2014/main" id="{FBFBE1CA-BAD1-4227-AA0A-9C89DD71ABA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BF18DE03-643D-43FF-BAD7-A968401099F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870567FD-8B78-4CF2-A568-FDDD6E7AE71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6225FC92-FE1D-48B4-BF1C-A61587E3256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DE0FB152-5760-4C9F-8629-23C009B4277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8D3ED32-71CF-4F4A-9089-AF9D4A0D001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5" name="Text Box 17">
          <a:extLst>
            <a:ext uri="{FF2B5EF4-FFF2-40B4-BE49-F238E27FC236}">
              <a16:creationId xmlns:a16="http://schemas.microsoft.com/office/drawing/2014/main" id="{C4B291EF-748D-4786-B161-258BE405F9A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6" name="Text Box 18">
          <a:extLst>
            <a:ext uri="{FF2B5EF4-FFF2-40B4-BE49-F238E27FC236}">
              <a16:creationId xmlns:a16="http://schemas.microsoft.com/office/drawing/2014/main" id="{26338DF3-81AD-44B5-9C3E-1078A7092C8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7" name="Text Box 19">
          <a:extLst>
            <a:ext uri="{FF2B5EF4-FFF2-40B4-BE49-F238E27FC236}">
              <a16:creationId xmlns:a16="http://schemas.microsoft.com/office/drawing/2014/main" id="{969F7A1A-E660-421E-ABB0-798FDA12885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8" name="Text Box 20">
          <a:extLst>
            <a:ext uri="{FF2B5EF4-FFF2-40B4-BE49-F238E27FC236}">
              <a16:creationId xmlns:a16="http://schemas.microsoft.com/office/drawing/2014/main" id="{62833247-FFA5-4110-8506-1182B1FE628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9" name="Text Box 21">
          <a:extLst>
            <a:ext uri="{FF2B5EF4-FFF2-40B4-BE49-F238E27FC236}">
              <a16:creationId xmlns:a16="http://schemas.microsoft.com/office/drawing/2014/main" id="{6E971A08-35AC-4F90-BBFD-B78DACF8C01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0" name="Text Box 22">
          <a:extLst>
            <a:ext uri="{FF2B5EF4-FFF2-40B4-BE49-F238E27FC236}">
              <a16:creationId xmlns:a16="http://schemas.microsoft.com/office/drawing/2014/main" id="{13C0FF4B-1199-4A38-A5DD-873DEC37CF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668C3AA-BDA4-4D42-9C43-95A95A56FD8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EFC4933E-33BF-4C0B-B095-EAFBB1A57B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3" name="Text Box 3">
          <a:extLst>
            <a:ext uri="{FF2B5EF4-FFF2-40B4-BE49-F238E27FC236}">
              <a16:creationId xmlns:a16="http://schemas.microsoft.com/office/drawing/2014/main" id="{FB62A139-6BDE-408A-9EF2-F4C6CD08754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3B68A754-A6EC-40B4-9F73-D779607ACD6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5" name="Text Box 5">
          <a:extLst>
            <a:ext uri="{FF2B5EF4-FFF2-40B4-BE49-F238E27FC236}">
              <a16:creationId xmlns:a16="http://schemas.microsoft.com/office/drawing/2014/main" id="{A67FB473-238C-4AFA-B753-9BF62C470FE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4EC8AD69-6829-4476-B02A-405918C4A2A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7" name="Text Box 7">
          <a:extLst>
            <a:ext uri="{FF2B5EF4-FFF2-40B4-BE49-F238E27FC236}">
              <a16:creationId xmlns:a16="http://schemas.microsoft.com/office/drawing/2014/main" id="{FACCDEBB-D24E-48C1-9367-7177960A334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85AAAB5E-FF15-4AA0-8703-688776F53A5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560FBB2C-2BF4-4886-A5A9-A25CA1AAE35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0" name="Text Box 10">
          <a:extLst>
            <a:ext uri="{FF2B5EF4-FFF2-40B4-BE49-F238E27FC236}">
              <a16:creationId xmlns:a16="http://schemas.microsoft.com/office/drawing/2014/main" id="{A6B607A7-2344-4539-BB86-F9492285E29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1" name="Text Box 11">
          <a:extLst>
            <a:ext uri="{FF2B5EF4-FFF2-40B4-BE49-F238E27FC236}">
              <a16:creationId xmlns:a16="http://schemas.microsoft.com/office/drawing/2014/main" id="{085DC91E-003A-41B8-88DA-383C3FCE53A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59643309-B5BC-483D-A0C7-740503257BC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3" name="Text Box 13">
          <a:extLst>
            <a:ext uri="{FF2B5EF4-FFF2-40B4-BE49-F238E27FC236}">
              <a16:creationId xmlns:a16="http://schemas.microsoft.com/office/drawing/2014/main" id="{C6156AA3-6049-4B50-A9BE-909D07EA454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4" name="Text Box 14">
          <a:extLst>
            <a:ext uri="{FF2B5EF4-FFF2-40B4-BE49-F238E27FC236}">
              <a16:creationId xmlns:a16="http://schemas.microsoft.com/office/drawing/2014/main" id="{280EBBA6-8AF9-4664-9BF0-33904019C55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5" name="Text Box 15">
          <a:extLst>
            <a:ext uri="{FF2B5EF4-FFF2-40B4-BE49-F238E27FC236}">
              <a16:creationId xmlns:a16="http://schemas.microsoft.com/office/drawing/2014/main" id="{E762DCA6-C7B9-411E-8D1F-85F73027FF6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6" name="Text Box 16">
          <a:extLst>
            <a:ext uri="{FF2B5EF4-FFF2-40B4-BE49-F238E27FC236}">
              <a16:creationId xmlns:a16="http://schemas.microsoft.com/office/drawing/2014/main" id="{5B402CCF-1554-4CF1-8192-906BD3A0B26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7" name="Text Box 17">
          <a:extLst>
            <a:ext uri="{FF2B5EF4-FFF2-40B4-BE49-F238E27FC236}">
              <a16:creationId xmlns:a16="http://schemas.microsoft.com/office/drawing/2014/main" id="{9D9CD6C0-6EF9-47F5-9556-C5DBB088AA4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8" name="Text Box 18">
          <a:extLst>
            <a:ext uri="{FF2B5EF4-FFF2-40B4-BE49-F238E27FC236}">
              <a16:creationId xmlns:a16="http://schemas.microsoft.com/office/drawing/2014/main" id="{FA137311-FBF1-4AD2-A404-4C2A85267EF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9" name="Text Box 19">
          <a:extLst>
            <a:ext uri="{FF2B5EF4-FFF2-40B4-BE49-F238E27FC236}">
              <a16:creationId xmlns:a16="http://schemas.microsoft.com/office/drawing/2014/main" id="{BB764B19-A2DF-48AA-A76D-BE77E6E836D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20" name="Text Box 20">
          <a:extLst>
            <a:ext uri="{FF2B5EF4-FFF2-40B4-BE49-F238E27FC236}">
              <a16:creationId xmlns:a16="http://schemas.microsoft.com/office/drawing/2014/main" id="{B5976939-2634-4366-B387-3F61E771F81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21" name="Text Box 21">
          <a:extLst>
            <a:ext uri="{FF2B5EF4-FFF2-40B4-BE49-F238E27FC236}">
              <a16:creationId xmlns:a16="http://schemas.microsoft.com/office/drawing/2014/main" id="{62A2E260-564F-45C6-AB13-6FF89BF658E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22" name="Text Box 22">
          <a:extLst>
            <a:ext uri="{FF2B5EF4-FFF2-40B4-BE49-F238E27FC236}">
              <a16:creationId xmlns:a16="http://schemas.microsoft.com/office/drawing/2014/main" id="{3CBEF8C4-4F88-48B4-A47E-10A373C53E3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EDA85354-98F6-4B4B-AC36-BCCCB4A3A4B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76DFFCA3-91AF-4456-8E68-DD8582A8707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5" name="Text Box 3">
          <a:extLst>
            <a:ext uri="{FF2B5EF4-FFF2-40B4-BE49-F238E27FC236}">
              <a16:creationId xmlns:a16="http://schemas.microsoft.com/office/drawing/2014/main" id="{25499EE4-65A8-4615-9881-55506D957B9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EB63D5D-A94E-4B21-9897-8BC3507552C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5CF865B6-6623-4F77-B8F0-DB5251F18B1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8" name="Text Box 6">
          <a:extLst>
            <a:ext uri="{FF2B5EF4-FFF2-40B4-BE49-F238E27FC236}">
              <a16:creationId xmlns:a16="http://schemas.microsoft.com/office/drawing/2014/main" id="{4E3A9858-EE02-432A-B8D0-EE8DF83BADB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9" name="Text Box 7">
          <a:extLst>
            <a:ext uri="{FF2B5EF4-FFF2-40B4-BE49-F238E27FC236}">
              <a16:creationId xmlns:a16="http://schemas.microsoft.com/office/drawing/2014/main" id="{13557B83-A0DF-46EF-B300-3547977C537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0" name="Text Box 8">
          <a:extLst>
            <a:ext uri="{FF2B5EF4-FFF2-40B4-BE49-F238E27FC236}">
              <a16:creationId xmlns:a16="http://schemas.microsoft.com/office/drawing/2014/main" id="{78305AB6-E522-4E06-825A-D8074BCBB24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1" name="Text Box 9">
          <a:extLst>
            <a:ext uri="{FF2B5EF4-FFF2-40B4-BE49-F238E27FC236}">
              <a16:creationId xmlns:a16="http://schemas.microsoft.com/office/drawing/2014/main" id="{A75DBE4A-8765-4B58-8B74-B7598C8FF3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2" name="Text Box 10">
          <a:extLst>
            <a:ext uri="{FF2B5EF4-FFF2-40B4-BE49-F238E27FC236}">
              <a16:creationId xmlns:a16="http://schemas.microsoft.com/office/drawing/2014/main" id="{1D9C5A83-DA33-41D7-BA8D-BBCE10EA8CA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3" name="Text Box 11">
          <a:extLst>
            <a:ext uri="{FF2B5EF4-FFF2-40B4-BE49-F238E27FC236}">
              <a16:creationId xmlns:a16="http://schemas.microsoft.com/office/drawing/2014/main" id="{ED45F878-7576-42EA-A555-BA0E5C6E146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1466DD20-68A3-4B64-BABA-1D7F2AEE96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5" name="Text Box 13">
          <a:extLst>
            <a:ext uri="{FF2B5EF4-FFF2-40B4-BE49-F238E27FC236}">
              <a16:creationId xmlns:a16="http://schemas.microsoft.com/office/drawing/2014/main" id="{74708046-B738-4E76-8FD2-744C8EF70B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6" name="Text Box 14">
          <a:extLst>
            <a:ext uri="{FF2B5EF4-FFF2-40B4-BE49-F238E27FC236}">
              <a16:creationId xmlns:a16="http://schemas.microsoft.com/office/drawing/2014/main" id="{BEA2839C-622E-4B5B-BEB9-73447493D9A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7" name="Text Box 15">
          <a:extLst>
            <a:ext uri="{FF2B5EF4-FFF2-40B4-BE49-F238E27FC236}">
              <a16:creationId xmlns:a16="http://schemas.microsoft.com/office/drawing/2014/main" id="{65EC625F-2E7C-4F85-8D14-FD7C07B6718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8" name="Text Box 16">
          <a:extLst>
            <a:ext uri="{FF2B5EF4-FFF2-40B4-BE49-F238E27FC236}">
              <a16:creationId xmlns:a16="http://schemas.microsoft.com/office/drawing/2014/main" id="{CAC06394-66AF-489B-9626-3B5A16D422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9" name="Text Box 17">
          <a:extLst>
            <a:ext uri="{FF2B5EF4-FFF2-40B4-BE49-F238E27FC236}">
              <a16:creationId xmlns:a16="http://schemas.microsoft.com/office/drawing/2014/main" id="{687B59C6-C38A-436D-A07E-1A7B8D0429C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0" name="Text Box 18">
          <a:extLst>
            <a:ext uri="{FF2B5EF4-FFF2-40B4-BE49-F238E27FC236}">
              <a16:creationId xmlns:a16="http://schemas.microsoft.com/office/drawing/2014/main" id="{56C1050A-D74B-4E23-9BA1-749CB70B83D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1" name="Text Box 19">
          <a:extLst>
            <a:ext uri="{FF2B5EF4-FFF2-40B4-BE49-F238E27FC236}">
              <a16:creationId xmlns:a16="http://schemas.microsoft.com/office/drawing/2014/main" id="{3BA3F179-0BF9-4D5B-A65D-3D5CC1E0BAF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2" name="Text Box 20">
          <a:extLst>
            <a:ext uri="{FF2B5EF4-FFF2-40B4-BE49-F238E27FC236}">
              <a16:creationId xmlns:a16="http://schemas.microsoft.com/office/drawing/2014/main" id="{83C33314-55AE-495E-867B-817D99C8C3F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3" name="Text Box 21">
          <a:extLst>
            <a:ext uri="{FF2B5EF4-FFF2-40B4-BE49-F238E27FC236}">
              <a16:creationId xmlns:a16="http://schemas.microsoft.com/office/drawing/2014/main" id="{2610DBBB-FB5F-42E8-8F8E-AD501C14D6A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4" name="Text Box 22">
          <a:extLst>
            <a:ext uri="{FF2B5EF4-FFF2-40B4-BE49-F238E27FC236}">
              <a16:creationId xmlns:a16="http://schemas.microsoft.com/office/drawing/2014/main" id="{AD53076F-693C-4807-9634-6D915749145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47ECCA3E-F948-4E37-9998-D94C8AD16F7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20606D8D-9794-4A1C-8E64-C7200F91A0E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7" name="Text Box 3">
          <a:extLst>
            <a:ext uri="{FF2B5EF4-FFF2-40B4-BE49-F238E27FC236}">
              <a16:creationId xmlns:a16="http://schemas.microsoft.com/office/drawing/2014/main" id="{037FFBBB-009F-405E-82AF-5EF3670A18A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8BEE59C0-CBD6-4372-ACB3-ABD72F1E2DE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AC73AE54-41C3-4177-B47D-ED6F6A17CF6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B0B07341-A14F-4DDD-9BB8-8C577CCF1AD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1" name="Text Box 7">
          <a:extLst>
            <a:ext uri="{FF2B5EF4-FFF2-40B4-BE49-F238E27FC236}">
              <a16:creationId xmlns:a16="http://schemas.microsoft.com/office/drawing/2014/main" id="{ED01A1CA-772F-435F-B641-ADFE2B408CC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2" name="Text Box 8">
          <a:extLst>
            <a:ext uri="{FF2B5EF4-FFF2-40B4-BE49-F238E27FC236}">
              <a16:creationId xmlns:a16="http://schemas.microsoft.com/office/drawing/2014/main" id="{AEA0FDF1-3507-490B-A89E-07C666D7BE7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3" name="Text Box 9">
          <a:extLst>
            <a:ext uri="{FF2B5EF4-FFF2-40B4-BE49-F238E27FC236}">
              <a16:creationId xmlns:a16="http://schemas.microsoft.com/office/drawing/2014/main" id="{305C404F-36C8-4AF4-87AC-635ED9CCF7B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4" name="Text Box 10">
          <a:extLst>
            <a:ext uri="{FF2B5EF4-FFF2-40B4-BE49-F238E27FC236}">
              <a16:creationId xmlns:a16="http://schemas.microsoft.com/office/drawing/2014/main" id="{4B076A2B-081A-48D3-9136-4885DEABA27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5" name="Text Box 11">
          <a:extLst>
            <a:ext uri="{FF2B5EF4-FFF2-40B4-BE49-F238E27FC236}">
              <a16:creationId xmlns:a16="http://schemas.microsoft.com/office/drawing/2014/main" id="{19497DC8-C376-40F0-9200-DC7D00A2FD9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B51E87A6-D21C-4D7C-892F-4E444F05BA1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7" name="Text Box 13">
          <a:extLst>
            <a:ext uri="{FF2B5EF4-FFF2-40B4-BE49-F238E27FC236}">
              <a16:creationId xmlns:a16="http://schemas.microsoft.com/office/drawing/2014/main" id="{F7EE21F0-9E54-4F85-985A-9B476D8790D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8" name="Text Box 14">
          <a:extLst>
            <a:ext uri="{FF2B5EF4-FFF2-40B4-BE49-F238E27FC236}">
              <a16:creationId xmlns:a16="http://schemas.microsoft.com/office/drawing/2014/main" id="{509F550E-BCFE-4CE5-90D4-5E0DC655C71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9" name="Text Box 15">
          <a:extLst>
            <a:ext uri="{FF2B5EF4-FFF2-40B4-BE49-F238E27FC236}">
              <a16:creationId xmlns:a16="http://schemas.microsoft.com/office/drawing/2014/main" id="{D96B7771-A329-4B6E-85D1-0151A3F7C56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0" name="Text Box 16">
          <a:extLst>
            <a:ext uri="{FF2B5EF4-FFF2-40B4-BE49-F238E27FC236}">
              <a16:creationId xmlns:a16="http://schemas.microsoft.com/office/drawing/2014/main" id="{611381A6-9F21-45F0-A14E-75979F779A0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1" name="Text Box 17">
          <a:extLst>
            <a:ext uri="{FF2B5EF4-FFF2-40B4-BE49-F238E27FC236}">
              <a16:creationId xmlns:a16="http://schemas.microsoft.com/office/drawing/2014/main" id="{687F04C6-5676-491B-A93E-6BD8BC0DD1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2" name="Text Box 18">
          <a:extLst>
            <a:ext uri="{FF2B5EF4-FFF2-40B4-BE49-F238E27FC236}">
              <a16:creationId xmlns:a16="http://schemas.microsoft.com/office/drawing/2014/main" id="{32CCDB57-AA5D-4F9D-816A-A5AD91D411B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3" name="Text Box 19">
          <a:extLst>
            <a:ext uri="{FF2B5EF4-FFF2-40B4-BE49-F238E27FC236}">
              <a16:creationId xmlns:a16="http://schemas.microsoft.com/office/drawing/2014/main" id="{B0CEBCB2-225D-4A9D-A9B7-9054DB56495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4" name="Text Box 20">
          <a:extLst>
            <a:ext uri="{FF2B5EF4-FFF2-40B4-BE49-F238E27FC236}">
              <a16:creationId xmlns:a16="http://schemas.microsoft.com/office/drawing/2014/main" id="{27279553-0F3A-47CD-B1B8-F4C5E1C9107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5" name="Text Box 21">
          <a:extLst>
            <a:ext uri="{FF2B5EF4-FFF2-40B4-BE49-F238E27FC236}">
              <a16:creationId xmlns:a16="http://schemas.microsoft.com/office/drawing/2014/main" id="{2B5DDFDC-F11D-4CBA-A139-789CEDBDB3E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6" name="Text Box 22">
          <a:extLst>
            <a:ext uri="{FF2B5EF4-FFF2-40B4-BE49-F238E27FC236}">
              <a16:creationId xmlns:a16="http://schemas.microsoft.com/office/drawing/2014/main" id="{7F3CE835-64AD-4FFA-B411-3AD756DA998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8C2A4A8C-9466-49BB-885A-6EF197F35B2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D5AC0388-C79B-456E-A6CD-A9AFD4CD3E8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9" name="Text Box 3">
          <a:extLst>
            <a:ext uri="{FF2B5EF4-FFF2-40B4-BE49-F238E27FC236}">
              <a16:creationId xmlns:a16="http://schemas.microsoft.com/office/drawing/2014/main" id="{F0A83EB7-2F85-48D4-B393-D13BADF3A01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AB0DF2A4-6D76-425B-8A5E-A860099F8C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1" name="Text Box 5">
          <a:extLst>
            <a:ext uri="{FF2B5EF4-FFF2-40B4-BE49-F238E27FC236}">
              <a16:creationId xmlns:a16="http://schemas.microsoft.com/office/drawing/2014/main" id="{4E91DDF1-841A-42BE-9513-D19CEE9FA2F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2" name="Text Box 6">
          <a:extLst>
            <a:ext uri="{FF2B5EF4-FFF2-40B4-BE49-F238E27FC236}">
              <a16:creationId xmlns:a16="http://schemas.microsoft.com/office/drawing/2014/main" id="{95E9576C-A7C3-42E6-9FB3-2A09CF96922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3" name="Text Box 7">
          <a:extLst>
            <a:ext uri="{FF2B5EF4-FFF2-40B4-BE49-F238E27FC236}">
              <a16:creationId xmlns:a16="http://schemas.microsoft.com/office/drawing/2014/main" id="{36987D5A-B03D-4F57-A98F-A1B26433F62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4" name="Text Box 8">
          <a:extLst>
            <a:ext uri="{FF2B5EF4-FFF2-40B4-BE49-F238E27FC236}">
              <a16:creationId xmlns:a16="http://schemas.microsoft.com/office/drawing/2014/main" id="{A54C0D58-8FA6-4F85-83DA-555312C093E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5" name="Text Box 9">
          <a:extLst>
            <a:ext uri="{FF2B5EF4-FFF2-40B4-BE49-F238E27FC236}">
              <a16:creationId xmlns:a16="http://schemas.microsoft.com/office/drawing/2014/main" id="{1E486825-D0AB-47E9-BAA9-BA59267650A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6" name="Text Box 10">
          <a:extLst>
            <a:ext uri="{FF2B5EF4-FFF2-40B4-BE49-F238E27FC236}">
              <a16:creationId xmlns:a16="http://schemas.microsoft.com/office/drawing/2014/main" id="{972B2462-EEAE-4385-9A06-83A6E688FFD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7" name="Text Box 11">
          <a:extLst>
            <a:ext uri="{FF2B5EF4-FFF2-40B4-BE49-F238E27FC236}">
              <a16:creationId xmlns:a16="http://schemas.microsoft.com/office/drawing/2014/main" id="{1E2C308D-F421-4135-876C-C603169A126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3484215F-57DC-451B-8A33-B2594B79316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9" name="Text Box 13">
          <a:extLst>
            <a:ext uri="{FF2B5EF4-FFF2-40B4-BE49-F238E27FC236}">
              <a16:creationId xmlns:a16="http://schemas.microsoft.com/office/drawing/2014/main" id="{5E43B123-1E05-433F-ACB7-F47681F1C8C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0" name="Text Box 14">
          <a:extLst>
            <a:ext uri="{FF2B5EF4-FFF2-40B4-BE49-F238E27FC236}">
              <a16:creationId xmlns:a16="http://schemas.microsoft.com/office/drawing/2014/main" id="{6EEF8134-D358-45FA-A945-3CEB7031ED8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1" name="Text Box 15">
          <a:extLst>
            <a:ext uri="{FF2B5EF4-FFF2-40B4-BE49-F238E27FC236}">
              <a16:creationId xmlns:a16="http://schemas.microsoft.com/office/drawing/2014/main" id="{7F60710F-00D7-4E3C-99F0-EF6604A5BF8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2" name="Text Box 16">
          <a:extLst>
            <a:ext uri="{FF2B5EF4-FFF2-40B4-BE49-F238E27FC236}">
              <a16:creationId xmlns:a16="http://schemas.microsoft.com/office/drawing/2014/main" id="{D87DC6BD-E17F-49A5-907B-78ACE2D0A0B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3" name="Text Box 17">
          <a:extLst>
            <a:ext uri="{FF2B5EF4-FFF2-40B4-BE49-F238E27FC236}">
              <a16:creationId xmlns:a16="http://schemas.microsoft.com/office/drawing/2014/main" id="{B53604CD-783F-4D1C-BD07-E45410AD257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4" name="Text Box 18">
          <a:extLst>
            <a:ext uri="{FF2B5EF4-FFF2-40B4-BE49-F238E27FC236}">
              <a16:creationId xmlns:a16="http://schemas.microsoft.com/office/drawing/2014/main" id="{C78595F3-8C9A-4967-80C3-E99976BB371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5" name="Text Box 19">
          <a:extLst>
            <a:ext uri="{FF2B5EF4-FFF2-40B4-BE49-F238E27FC236}">
              <a16:creationId xmlns:a16="http://schemas.microsoft.com/office/drawing/2014/main" id="{A892A4B4-B9C9-4891-BC34-8AB4FA11324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6" name="Text Box 20">
          <a:extLst>
            <a:ext uri="{FF2B5EF4-FFF2-40B4-BE49-F238E27FC236}">
              <a16:creationId xmlns:a16="http://schemas.microsoft.com/office/drawing/2014/main" id="{148E4B48-88DB-438C-9BA6-4461A2A7CE5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7" name="Text Box 21">
          <a:extLst>
            <a:ext uri="{FF2B5EF4-FFF2-40B4-BE49-F238E27FC236}">
              <a16:creationId xmlns:a16="http://schemas.microsoft.com/office/drawing/2014/main" id="{BA2FAA68-DC92-40C5-8D8B-A7E44C4A8E2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8" name="Text Box 22">
          <a:extLst>
            <a:ext uri="{FF2B5EF4-FFF2-40B4-BE49-F238E27FC236}">
              <a16:creationId xmlns:a16="http://schemas.microsoft.com/office/drawing/2014/main" id="{67FF6416-DF7C-4327-A0F1-52E0BFC5139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DF9C8DBA-C179-4E64-B7C1-AF20504BAA7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1F2FC805-9CC5-4B1D-8660-B8D568F259E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1" name="Text Box 3">
          <a:extLst>
            <a:ext uri="{FF2B5EF4-FFF2-40B4-BE49-F238E27FC236}">
              <a16:creationId xmlns:a16="http://schemas.microsoft.com/office/drawing/2014/main" id="{790438B4-2448-4C75-9EE7-B7ACDF49EEC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77FD3001-2267-4A42-89F8-FA8FE5DF15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3" name="Text Box 5">
          <a:extLst>
            <a:ext uri="{FF2B5EF4-FFF2-40B4-BE49-F238E27FC236}">
              <a16:creationId xmlns:a16="http://schemas.microsoft.com/office/drawing/2014/main" id="{B5E12163-6FE3-486C-8DAE-A3653EB362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6902390A-EBE3-4A72-AF2D-341BFD8E8F4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5" name="Text Box 7">
          <a:extLst>
            <a:ext uri="{FF2B5EF4-FFF2-40B4-BE49-F238E27FC236}">
              <a16:creationId xmlns:a16="http://schemas.microsoft.com/office/drawing/2014/main" id="{BC92B486-C523-46A8-9526-C51FB36EA3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6" name="Text Box 8">
          <a:extLst>
            <a:ext uri="{FF2B5EF4-FFF2-40B4-BE49-F238E27FC236}">
              <a16:creationId xmlns:a16="http://schemas.microsoft.com/office/drawing/2014/main" id="{E2AC6FAD-A397-4FCD-AFE8-6557E86C5B3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7" name="Text Box 9">
          <a:extLst>
            <a:ext uri="{FF2B5EF4-FFF2-40B4-BE49-F238E27FC236}">
              <a16:creationId xmlns:a16="http://schemas.microsoft.com/office/drawing/2014/main" id="{C8558764-40CE-42EE-A6AB-F8EDCDA4D4A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8" name="Text Box 10">
          <a:extLst>
            <a:ext uri="{FF2B5EF4-FFF2-40B4-BE49-F238E27FC236}">
              <a16:creationId xmlns:a16="http://schemas.microsoft.com/office/drawing/2014/main" id="{C98A1B91-AE89-4E22-A490-98A61741B75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9" name="Text Box 11">
          <a:extLst>
            <a:ext uri="{FF2B5EF4-FFF2-40B4-BE49-F238E27FC236}">
              <a16:creationId xmlns:a16="http://schemas.microsoft.com/office/drawing/2014/main" id="{6FFCDBA3-4380-4A72-AC17-00180F2E923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8F658760-8D59-4B61-8BA9-79C6548E7B6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1" name="Text Box 13">
          <a:extLst>
            <a:ext uri="{FF2B5EF4-FFF2-40B4-BE49-F238E27FC236}">
              <a16:creationId xmlns:a16="http://schemas.microsoft.com/office/drawing/2014/main" id="{2550DBF1-2915-4C6B-8711-9CADE7ABE7F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2" name="Text Box 14">
          <a:extLst>
            <a:ext uri="{FF2B5EF4-FFF2-40B4-BE49-F238E27FC236}">
              <a16:creationId xmlns:a16="http://schemas.microsoft.com/office/drawing/2014/main" id="{D77CDECE-A7A3-4E4C-A085-8CA60F39B0B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3" name="Text Box 15">
          <a:extLst>
            <a:ext uri="{FF2B5EF4-FFF2-40B4-BE49-F238E27FC236}">
              <a16:creationId xmlns:a16="http://schemas.microsoft.com/office/drawing/2014/main" id="{0D3303DA-C090-49F5-82C5-5F946F057A1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4" name="Text Box 16">
          <a:extLst>
            <a:ext uri="{FF2B5EF4-FFF2-40B4-BE49-F238E27FC236}">
              <a16:creationId xmlns:a16="http://schemas.microsoft.com/office/drawing/2014/main" id="{2D870709-5CD0-4717-84CF-AE8DF9EBFF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5" name="Text Box 17">
          <a:extLst>
            <a:ext uri="{FF2B5EF4-FFF2-40B4-BE49-F238E27FC236}">
              <a16:creationId xmlns:a16="http://schemas.microsoft.com/office/drawing/2014/main" id="{DF5047BC-F8B2-4AF0-8CFB-48837DF7F9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6" name="Text Box 18">
          <a:extLst>
            <a:ext uri="{FF2B5EF4-FFF2-40B4-BE49-F238E27FC236}">
              <a16:creationId xmlns:a16="http://schemas.microsoft.com/office/drawing/2014/main" id="{8B67FBD7-4710-495A-A0E0-06E97D9A31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7" name="Text Box 19">
          <a:extLst>
            <a:ext uri="{FF2B5EF4-FFF2-40B4-BE49-F238E27FC236}">
              <a16:creationId xmlns:a16="http://schemas.microsoft.com/office/drawing/2014/main" id="{2006A9FE-EBE8-47BF-95AA-0D16D66C47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8" name="Text Box 20">
          <a:extLst>
            <a:ext uri="{FF2B5EF4-FFF2-40B4-BE49-F238E27FC236}">
              <a16:creationId xmlns:a16="http://schemas.microsoft.com/office/drawing/2014/main" id="{5AA107EE-5F07-4EC7-9C2F-649248CF940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9" name="Text Box 21">
          <a:extLst>
            <a:ext uri="{FF2B5EF4-FFF2-40B4-BE49-F238E27FC236}">
              <a16:creationId xmlns:a16="http://schemas.microsoft.com/office/drawing/2014/main" id="{EFA3DA5C-93B3-4F4F-B389-4DFC50AA957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0" name="Text Box 22">
          <a:extLst>
            <a:ext uri="{FF2B5EF4-FFF2-40B4-BE49-F238E27FC236}">
              <a16:creationId xmlns:a16="http://schemas.microsoft.com/office/drawing/2014/main" id="{4C1C9165-D6D6-439F-889B-62C6574A9C3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B15DFF18-21D5-4729-B12B-C7FEA9F4458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499E1309-C2F9-4EA0-AAC6-ED35C54EC22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3" name="Text Box 3">
          <a:extLst>
            <a:ext uri="{FF2B5EF4-FFF2-40B4-BE49-F238E27FC236}">
              <a16:creationId xmlns:a16="http://schemas.microsoft.com/office/drawing/2014/main" id="{2D4309E8-3B34-482A-9ED7-8A3BDFD3DB7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FA46A5CE-D31B-4BDE-991B-F240AB081FD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894CA727-A052-42A6-933B-EF23381D971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D087D058-0E5E-47FD-96A2-0A86AF994B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5D01DB70-DC85-45B7-A829-CCF7A928576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D938D885-D72C-4DDC-965E-8B67C3A5A11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CACE8ADD-6DE4-45BD-852B-380772F9609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0" name="Text Box 10">
          <a:extLst>
            <a:ext uri="{FF2B5EF4-FFF2-40B4-BE49-F238E27FC236}">
              <a16:creationId xmlns:a16="http://schemas.microsoft.com/office/drawing/2014/main" id="{C99D7B95-CC37-4AE4-8384-0B458C6F421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1" name="Text Box 11">
          <a:extLst>
            <a:ext uri="{FF2B5EF4-FFF2-40B4-BE49-F238E27FC236}">
              <a16:creationId xmlns:a16="http://schemas.microsoft.com/office/drawing/2014/main" id="{B6614001-98AD-447C-8B46-32A98DBEA68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6697F9DA-CB5C-417F-B458-5BAB8F342CF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3" name="Text Box 13">
          <a:extLst>
            <a:ext uri="{FF2B5EF4-FFF2-40B4-BE49-F238E27FC236}">
              <a16:creationId xmlns:a16="http://schemas.microsoft.com/office/drawing/2014/main" id="{DBEB251F-FCC0-4B34-A21E-73199FD800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4" name="Text Box 14">
          <a:extLst>
            <a:ext uri="{FF2B5EF4-FFF2-40B4-BE49-F238E27FC236}">
              <a16:creationId xmlns:a16="http://schemas.microsoft.com/office/drawing/2014/main" id="{6E922C53-D091-48A3-8544-1108A28A873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5" name="Text Box 15">
          <a:extLst>
            <a:ext uri="{FF2B5EF4-FFF2-40B4-BE49-F238E27FC236}">
              <a16:creationId xmlns:a16="http://schemas.microsoft.com/office/drawing/2014/main" id="{E5029792-1049-4D2F-8D3D-A58F8826096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6" name="Text Box 16">
          <a:extLst>
            <a:ext uri="{FF2B5EF4-FFF2-40B4-BE49-F238E27FC236}">
              <a16:creationId xmlns:a16="http://schemas.microsoft.com/office/drawing/2014/main" id="{B37E41DD-2A5D-426D-A53D-1BB9E162351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7" name="Text Box 17">
          <a:extLst>
            <a:ext uri="{FF2B5EF4-FFF2-40B4-BE49-F238E27FC236}">
              <a16:creationId xmlns:a16="http://schemas.microsoft.com/office/drawing/2014/main" id="{A41F7FE4-2864-4C50-8EBA-DDC51B99A27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8" name="Text Box 18">
          <a:extLst>
            <a:ext uri="{FF2B5EF4-FFF2-40B4-BE49-F238E27FC236}">
              <a16:creationId xmlns:a16="http://schemas.microsoft.com/office/drawing/2014/main" id="{B32736D0-5275-45F1-AC7A-28FEDD6126B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9" name="Text Box 19">
          <a:extLst>
            <a:ext uri="{FF2B5EF4-FFF2-40B4-BE49-F238E27FC236}">
              <a16:creationId xmlns:a16="http://schemas.microsoft.com/office/drawing/2014/main" id="{F433613E-E232-45E1-86C8-21A68145C1E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0" name="Text Box 20">
          <a:extLst>
            <a:ext uri="{FF2B5EF4-FFF2-40B4-BE49-F238E27FC236}">
              <a16:creationId xmlns:a16="http://schemas.microsoft.com/office/drawing/2014/main" id="{28B24399-6DB3-4A15-937A-FD25D08193D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1" name="Text Box 21">
          <a:extLst>
            <a:ext uri="{FF2B5EF4-FFF2-40B4-BE49-F238E27FC236}">
              <a16:creationId xmlns:a16="http://schemas.microsoft.com/office/drawing/2014/main" id="{7149F68E-5C6B-4AA2-B292-EEDDE39E2DD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2" name="Text Box 22">
          <a:extLst>
            <a:ext uri="{FF2B5EF4-FFF2-40B4-BE49-F238E27FC236}">
              <a16:creationId xmlns:a16="http://schemas.microsoft.com/office/drawing/2014/main" id="{01334BF1-F1CA-48EF-9CB2-E4A3E955968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40D66F07-1AA3-4012-9D69-B0AE67D4FA1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8567DAB2-94C8-4652-B0B0-81D8FF75541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5" name="Text Box 3">
          <a:extLst>
            <a:ext uri="{FF2B5EF4-FFF2-40B4-BE49-F238E27FC236}">
              <a16:creationId xmlns:a16="http://schemas.microsoft.com/office/drawing/2014/main" id="{4FBEEEA4-CD71-45A8-96B5-06ED12C34CF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6" name="Text Box 4">
          <a:extLst>
            <a:ext uri="{FF2B5EF4-FFF2-40B4-BE49-F238E27FC236}">
              <a16:creationId xmlns:a16="http://schemas.microsoft.com/office/drawing/2014/main" id="{44FC1344-3957-48CE-90FB-3AB8186AD47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7" name="Text Box 5">
          <a:extLst>
            <a:ext uri="{FF2B5EF4-FFF2-40B4-BE49-F238E27FC236}">
              <a16:creationId xmlns:a16="http://schemas.microsoft.com/office/drawing/2014/main" id="{B9C981D7-9E14-49EF-91A6-B6995DB12B9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3B06A5D3-6686-444E-8F4D-85DA9B34D19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9" name="Text Box 7">
          <a:extLst>
            <a:ext uri="{FF2B5EF4-FFF2-40B4-BE49-F238E27FC236}">
              <a16:creationId xmlns:a16="http://schemas.microsoft.com/office/drawing/2014/main" id="{1581E275-9783-4CEF-867F-ADB63517BB3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F1F7CA18-DC6F-41C4-BBC5-1B49FF22364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598B873C-E98A-4340-851D-F6D1B5D8B44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2" name="Text Box 10">
          <a:extLst>
            <a:ext uri="{FF2B5EF4-FFF2-40B4-BE49-F238E27FC236}">
              <a16:creationId xmlns:a16="http://schemas.microsoft.com/office/drawing/2014/main" id="{C52E546A-DDC9-4638-BE84-3A0DA63E567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3" name="Text Box 11">
          <a:extLst>
            <a:ext uri="{FF2B5EF4-FFF2-40B4-BE49-F238E27FC236}">
              <a16:creationId xmlns:a16="http://schemas.microsoft.com/office/drawing/2014/main" id="{178403BC-F548-4F05-A9FD-5FECABD01E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2FA9D780-ADAD-456C-8E53-DDB719AA5F7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5" name="Text Box 13">
          <a:extLst>
            <a:ext uri="{FF2B5EF4-FFF2-40B4-BE49-F238E27FC236}">
              <a16:creationId xmlns:a16="http://schemas.microsoft.com/office/drawing/2014/main" id="{7DCE9B96-22AC-4AB4-B35B-BBD927ABAF4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6" name="Text Box 14">
          <a:extLst>
            <a:ext uri="{FF2B5EF4-FFF2-40B4-BE49-F238E27FC236}">
              <a16:creationId xmlns:a16="http://schemas.microsoft.com/office/drawing/2014/main" id="{2B1540F1-1A6D-4B1B-82F7-019448694BF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7" name="Text Box 15">
          <a:extLst>
            <a:ext uri="{FF2B5EF4-FFF2-40B4-BE49-F238E27FC236}">
              <a16:creationId xmlns:a16="http://schemas.microsoft.com/office/drawing/2014/main" id="{09E2D958-3AC8-4378-A59E-779FA6792DB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8" name="Text Box 16">
          <a:extLst>
            <a:ext uri="{FF2B5EF4-FFF2-40B4-BE49-F238E27FC236}">
              <a16:creationId xmlns:a16="http://schemas.microsoft.com/office/drawing/2014/main" id="{FFA097A1-F5ED-41C9-B9C9-4415E084BAA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9" name="Text Box 17">
          <a:extLst>
            <a:ext uri="{FF2B5EF4-FFF2-40B4-BE49-F238E27FC236}">
              <a16:creationId xmlns:a16="http://schemas.microsoft.com/office/drawing/2014/main" id="{40E7736F-E6E9-4EB4-A19E-D94D68D0827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0" name="Text Box 18">
          <a:extLst>
            <a:ext uri="{FF2B5EF4-FFF2-40B4-BE49-F238E27FC236}">
              <a16:creationId xmlns:a16="http://schemas.microsoft.com/office/drawing/2014/main" id="{95DFE894-46FA-4658-A4B9-9DE611A9830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1" name="Text Box 19">
          <a:extLst>
            <a:ext uri="{FF2B5EF4-FFF2-40B4-BE49-F238E27FC236}">
              <a16:creationId xmlns:a16="http://schemas.microsoft.com/office/drawing/2014/main" id="{B57A815D-6711-46A1-9135-22441A0CF68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2" name="Text Box 20">
          <a:extLst>
            <a:ext uri="{FF2B5EF4-FFF2-40B4-BE49-F238E27FC236}">
              <a16:creationId xmlns:a16="http://schemas.microsoft.com/office/drawing/2014/main" id="{24FC1F43-353C-4D48-A459-3FA7E8B127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3" name="Text Box 21">
          <a:extLst>
            <a:ext uri="{FF2B5EF4-FFF2-40B4-BE49-F238E27FC236}">
              <a16:creationId xmlns:a16="http://schemas.microsoft.com/office/drawing/2014/main" id="{420A0E11-45A9-416E-B5EF-263188A4640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4" name="Text Box 22">
          <a:extLst>
            <a:ext uri="{FF2B5EF4-FFF2-40B4-BE49-F238E27FC236}">
              <a16:creationId xmlns:a16="http://schemas.microsoft.com/office/drawing/2014/main" id="{801F3EBF-269A-416A-93B0-D1AA8A150F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78BD43A9-1F50-47B3-A89A-0280F27380C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03749EB5-5040-44B4-B8F4-8317142EDBE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7" name="Text Box 3">
          <a:extLst>
            <a:ext uri="{FF2B5EF4-FFF2-40B4-BE49-F238E27FC236}">
              <a16:creationId xmlns:a16="http://schemas.microsoft.com/office/drawing/2014/main" id="{9E47E7C4-7A9C-43EB-8E6A-F6D0F09CED9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B40B635F-3606-4191-9474-E4EC32BC842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B526A65F-9475-42F7-8B60-6A78A81EF57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FF66E605-9FF3-43B5-AA3A-827791E5FA0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790D5338-8292-4EF9-9448-9F404636A9C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F3397463-1B65-41C4-B47C-4639466F2A5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1625EEA7-ADDD-4304-86E4-A08DF04734C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4" name="Text Box 10">
          <a:extLst>
            <a:ext uri="{FF2B5EF4-FFF2-40B4-BE49-F238E27FC236}">
              <a16:creationId xmlns:a16="http://schemas.microsoft.com/office/drawing/2014/main" id="{26A3DB05-7C13-41D4-93BC-322FB6B8589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5" name="Text Box 11">
          <a:extLst>
            <a:ext uri="{FF2B5EF4-FFF2-40B4-BE49-F238E27FC236}">
              <a16:creationId xmlns:a16="http://schemas.microsoft.com/office/drawing/2014/main" id="{224FEA3C-9FB8-4B39-94F3-2E70DA7060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1CA63D97-0BF7-4B97-B711-E8536875981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7" name="Text Box 13">
          <a:extLst>
            <a:ext uri="{FF2B5EF4-FFF2-40B4-BE49-F238E27FC236}">
              <a16:creationId xmlns:a16="http://schemas.microsoft.com/office/drawing/2014/main" id="{74E6E78E-9889-4444-A066-32339979FA5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8" name="Text Box 14">
          <a:extLst>
            <a:ext uri="{FF2B5EF4-FFF2-40B4-BE49-F238E27FC236}">
              <a16:creationId xmlns:a16="http://schemas.microsoft.com/office/drawing/2014/main" id="{D73E928F-F0C7-4917-9A10-05AF2C26E73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9" name="Text Box 15">
          <a:extLst>
            <a:ext uri="{FF2B5EF4-FFF2-40B4-BE49-F238E27FC236}">
              <a16:creationId xmlns:a16="http://schemas.microsoft.com/office/drawing/2014/main" id="{0B397561-78D7-4AC6-8A59-CDEAD425358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0" name="Text Box 16">
          <a:extLst>
            <a:ext uri="{FF2B5EF4-FFF2-40B4-BE49-F238E27FC236}">
              <a16:creationId xmlns:a16="http://schemas.microsoft.com/office/drawing/2014/main" id="{74B4F8F5-DE00-46AE-9843-6D6713F1B40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1" name="Text Box 17">
          <a:extLst>
            <a:ext uri="{FF2B5EF4-FFF2-40B4-BE49-F238E27FC236}">
              <a16:creationId xmlns:a16="http://schemas.microsoft.com/office/drawing/2014/main" id="{8CD641B9-9192-4818-BF92-29BA9B91638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2" name="Text Box 18">
          <a:extLst>
            <a:ext uri="{FF2B5EF4-FFF2-40B4-BE49-F238E27FC236}">
              <a16:creationId xmlns:a16="http://schemas.microsoft.com/office/drawing/2014/main" id="{CB65016E-1D8A-410D-8919-8631DCF5028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3" name="Text Box 19">
          <a:extLst>
            <a:ext uri="{FF2B5EF4-FFF2-40B4-BE49-F238E27FC236}">
              <a16:creationId xmlns:a16="http://schemas.microsoft.com/office/drawing/2014/main" id="{5B608E1E-DDA8-4125-811C-2A080EF7DE2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4" name="Text Box 20">
          <a:extLst>
            <a:ext uri="{FF2B5EF4-FFF2-40B4-BE49-F238E27FC236}">
              <a16:creationId xmlns:a16="http://schemas.microsoft.com/office/drawing/2014/main" id="{5BA2F2F7-2A6E-4121-AFD8-62B3DF8B946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5" name="Text Box 21">
          <a:extLst>
            <a:ext uri="{FF2B5EF4-FFF2-40B4-BE49-F238E27FC236}">
              <a16:creationId xmlns:a16="http://schemas.microsoft.com/office/drawing/2014/main" id="{CF3BA568-7DC3-47D7-8D24-29BB94A4229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6" name="Text Box 22">
          <a:extLst>
            <a:ext uri="{FF2B5EF4-FFF2-40B4-BE49-F238E27FC236}">
              <a16:creationId xmlns:a16="http://schemas.microsoft.com/office/drawing/2014/main" id="{3F41C8C9-95DE-43A3-8EA8-791EFA2983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6CD2B010-580F-4633-80BB-AD64C4D59EA9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4BF54B92-9068-4C9F-99CD-360472C45E3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79" name="Text Box 3">
          <a:extLst>
            <a:ext uri="{FF2B5EF4-FFF2-40B4-BE49-F238E27FC236}">
              <a16:creationId xmlns:a16="http://schemas.microsoft.com/office/drawing/2014/main" id="{ED924AF6-0DD5-437B-B7E0-73127C2DD59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id="{82F1D2FA-BFE7-4294-8199-A420D0723150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1" name="Text Box 5">
          <a:extLst>
            <a:ext uri="{FF2B5EF4-FFF2-40B4-BE49-F238E27FC236}">
              <a16:creationId xmlns:a16="http://schemas.microsoft.com/office/drawing/2014/main" id="{73AF9CB5-BED4-4AF4-B8A0-0ED7AA3AF5F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E86D8055-1CBC-4695-BDBB-7BF23415B721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7EA56B64-DE8B-46F4-BCC5-65DEF1600AC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4" name="Text Box 8">
          <a:extLst>
            <a:ext uri="{FF2B5EF4-FFF2-40B4-BE49-F238E27FC236}">
              <a16:creationId xmlns:a16="http://schemas.microsoft.com/office/drawing/2014/main" id="{B21F78B8-0CC6-4B0B-B1CC-AE84683A9F3E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5" name="Text Box 9">
          <a:extLst>
            <a:ext uri="{FF2B5EF4-FFF2-40B4-BE49-F238E27FC236}">
              <a16:creationId xmlns:a16="http://schemas.microsoft.com/office/drawing/2014/main" id="{D82782B7-F815-4AF1-8F3F-2CB71FCE96E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6" name="Text Box 10">
          <a:extLst>
            <a:ext uri="{FF2B5EF4-FFF2-40B4-BE49-F238E27FC236}">
              <a16:creationId xmlns:a16="http://schemas.microsoft.com/office/drawing/2014/main" id="{D1A55852-7794-43B6-B1A6-E7DE4F3EC405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7" name="Text Box 11">
          <a:extLst>
            <a:ext uri="{FF2B5EF4-FFF2-40B4-BE49-F238E27FC236}">
              <a16:creationId xmlns:a16="http://schemas.microsoft.com/office/drawing/2014/main" id="{7F020609-E4DD-49DB-BB84-F761ED0C82F5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1B78760E-178E-41FF-839E-4FECB70D9F7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89" name="Text Box 13">
          <a:extLst>
            <a:ext uri="{FF2B5EF4-FFF2-40B4-BE49-F238E27FC236}">
              <a16:creationId xmlns:a16="http://schemas.microsoft.com/office/drawing/2014/main" id="{E6411C1D-252A-4643-8478-A4A2C0C11862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0" name="Text Box 14">
          <a:extLst>
            <a:ext uri="{FF2B5EF4-FFF2-40B4-BE49-F238E27FC236}">
              <a16:creationId xmlns:a16="http://schemas.microsoft.com/office/drawing/2014/main" id="{214FDE3D-29EB-4D8F-B0ED-15914F3459EE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1" name="Text Box 15">
          <a:extLst>
            <a:ext uri="{FF2B5EF4-FFF2-40B4-BE49-F238E27FC236}">
              <a16:creationId xmlns:a16="http://schemas.microsoft.com/office/drawing/2014/main" id="{85BD1EF1-53FB-4B04-A309-2AC504FCD7AD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2" name="Text Box 16">
          <a:extLst>
            <a:ext uri="{FF2B5EF4-FFF2-40B4-BE49-F238E27FC236}">
              <a16:creationId xmlns:a16="http://schemas.microsoft.com/office/drawing/2014/main" id="{77F53EA8-E8AE-471A-897A-572CADC3C520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3" name="Text Box 17">
          <a:extLst>
            <a:ext uri="{FF2B5EF4-FFF2-40B4-BE49-F238E27FC236}">
              <a16:creationId xmlns:a16="http://schemas.microsoft.com/office/drawing/2014/main" id="{3E478465-8E3A-439F-A5E5-63E50AC2FD8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4" name="Text Box 18">
          <a:extLst>
            <a:ext uri="{FF2B5EF4-FFF2-40B4-BE49-F238E27FC236}">
              <a16:creationId xmlns:a16="http://schemas.microsoft.com/office/drawing/2014/main" id="{A7C3F20D-994A-4B96-B7EE-E29482F88A9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5" name="Text Box 19">
          <a:extLst>
            <a:ext uri="{FF2B5EF4-FFF2-40B4-BE49-F238E27FC236}">
              <a16:creationId xmlns:a16="http://schemas.microsoft.com/office/drawing/2014/main" id="{A1EAE587-34FD-46FD-A8E8-53D1B677EAD7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6" name="Text Box 20">
          <a:extLst>
            <a:ext uri="{FF2B5EF4-FFF2-40B4-BE49-F238E27FC236}">
              <a16:creationId xmlns:a16="http://schemas.microsoft.com/office/drawing/2014/main" id="{83315FBB-5FA4-48D4-86AB-EF5437517D8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7" name="Text Box 21">
          <a:extLst>
            <a:ext uri="{FF2B5EF4-FFF2-40B4-BE49-F238E27FC236}">
              <a16:creationId xmlns:a16="http://schemas.microsoft.com/office/drawing/2014/main" id="{490B76E8-E797-4FEF-8C2F-830733570B5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8" name="Text Box 22">
          <a:extLst>
            <a:ext uri="{FF2B5EF4-FFF2-40B4-BE49-F238E27FC236}">
              <a16:creationId xmlns:a16="http://schemas.microsoft.com/office/drawing/2014/main" id="{F2800393-F445-4CFA-8570-47285C73D95F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B48B7242-6166-4F6A-AE5B-CD319E89BAC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1289AA09-5E0B-41D5-9236-D8A621A2794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1" name="Text Box 3">
          <a:extLst>
            <a:ext uri="{FF2B5EF4-FFF2-40B4-BE49-F238E27FC236}">
              <a16:creationId xmlns:a16="http://schemas.microsoft.com/office/drawing/2014/main" id="{7038C1F7-1051-4951-89CC-09226ADEE501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92D9E616-53D3-4740-9F00-EF6AFC1DBC8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94A75B7F-7CAA-4CA7-BDF7-FD09F431BEF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5CDB9A07-6AC8-4160-BDA6-5D403A494AD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857A1659-07E1-48FC-A9BE-F88C894CE7FB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03E26905-011E-4A28-BF12-E31E2D57266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185E191D-3DC5-4298-BC52-8A84EBBFFCC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8" name="Text Box 10">
          <a:extLst>
            <a:ext uri="{FF2B5EF4-FFF2-40B4-BE49-F238E27FC236}">
              <a16:creationId xmlns:a16="http://schemas.microsoft.com/office/drawing/2014/main" id="{9490A72C-029C-4598-81C3-14CED8E195D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09" name="Text Box 11">
          <a:extLst>
            <a:ext uri="{FF2B5EF4-FFF2-40B4-BE49-F238E27FC236}">
              <a16:creationId xmlns:a16="http://schemas.microsoft.com/office/drawing/2014/main" id="{ABCBE75A-1EAE-49B8-AFC6-3FEC24D78EDD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06E7570C-201F-4C75-9DE5-C89A247755EB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1" name="Text Box 13">
          <a:extLst>
            <a:ext uri="{FF2B5EF4-FFF2-40B4-BE49-F238E27FC236}">
              <a16:creationId xmlns:a16="http://schemas.microsoft.com/office/drawing/2014/main" id="{42F5DD32-DB62-4000-9317-3FAC55730340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2" name="Text Box 14">
          <a:extLst>
            <a:ext uri="{FF2B5EF4-FFF2-40B4-BE49-F238E27FC236}">
              <a16:creationId xmlns:a16="http://schemas.microsoft.com/office/drawing/2014/main" id="{42049A01-022C-4A67-95A3-4BD15CF3D72C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3" name="Text Box 15">
          <a:extLst>
            <a:ext uri="{FF2B5EF4-FFF2-40B4-BE49-F238E27FC236}">
              <a16:creationId xmlns:a16="http://schemas.microsoft.com/office/drawing/2014/main" id="{F54082BF-7B35-4E95-ACCA-9E8FE78296F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4" name="Text Box 16">
          <a:extLst>
            <a:ext uri="{FF2B5EF4-FFF2-40B4-BE49-F238E27FC236}">
              <a16:creationId xmlns:a16="http://schemas.microsoft.com/office/drawing/2014/main" id="{9AEDF1EB-1B73-46E0-9611-AAED2694E2C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5" name="Text Box 17">
          <a:extLst>
            <a:ext uri="{FF2B5EF4-FFF2-40B4-BE49-F238E27FC236}">
              <a16:creationId xmlns:a16="http://schemas.microsoft.com/office/drawing/2014/main" id="{80334CF6-BB42-4F72-913A-87FA13030B2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6" name="Text Box 18">
          <a:extLst>
            <a:ext uri="{FF2B5EF4-FFF2-40B4-BE49-F238E27FC236}">
              <a16:creationId xmlns:a16="http://schemas.microsoft.com/office/drawing/2014/main" id="{9CFD8948-929F-4441-AEC3-966FFD469E69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7" name="Text Box 19">
          <a:extLst>
            <a:ext uri="{FF2B5EF4-FFF2-40B4-BE49-F238E27FC236}">
              <a16:creationId xmlns:a16="http://schemas.microsoft.com/office/drawing/2014/main" id="{2FB063C3-1013-477D-BEC3-C1D041C2E43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8" name="Text Box 20">
          <a:extLst>
            <a:ext uri="{FF2B5EF4-FFF2-40B4-BE49-F238E27FC236}">
              <a16:creationId xmlns:a16="http://schemas.microsoft.com/office/drawing/2014/main" id="{21012AD8-EBD0-4992-A30F-55470D9027E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19" name="Text Box 21">
          <a:extLst>
            <a:ext uri="{FF2B5EF4-FFF2-40B4-BE49-F238E27FC236}">
              <a16:creationId xmlns:a16="http://schemas.microsoft.com/office/drawing/2014/main" id="{8FAE3738-17D3-41B2-B643-E55C7730E37D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83</xdr:row>
      <xdr:rowOff>0</xdr:rowOff>
    </xdr:from>
    <xdr:ext cx="0" cy="161925"/>
    <xdr:sp macro="" textlink="">
      <xdr:nvSpPr>
        <xdr:cNvPr id="1820" name="Text Box 22">
          <a:extLst>
            <a:ext uri="{FF2B5EF4-FFF2-40B4-BE49-F238E27FC236}">
              <a16:creationId xmlns:a16="http://schemas.microsoft.com/office/drawing/2014/main" id="{76585577-8EA5-40A6-9D7E-1F23066F9E6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E1EFA16B-F8B3-4054-9F19-E47CFB7DC2E5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175DBF05-CF86-4AC6-BF21-EE69DDA311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3" name="Text Box 3">
          <a:extLst>
            <a:ext uri="{FF2B5EF4-FFF2-40B4-BE49-F238E27FC236}">
              <a16:creationId xmlns:a16="http://schemas.microsoft.com/office/drawing/2014/main" id="{746D8B5E-A8EF-4E77-A3DA-89902CFF24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1BFC7157-9E17-4BA6-8029-EF44C035D5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5" name="Text Box 5">
          <a:extLst>
            <a:ext uri="{FF2B5EF4-FFF2-40B4-BE49-F238E27FC236}">
              <a16:creationId xmlns:a16="http://schemas.microsoft.com/office/drawing/2014/main" id="{B17D9D8C-BB6B-4657-8C62-9BCE44E3E1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B0791E82-F21F-47D0-BE89-A21AFAD5C8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6FEB37F2-FD32-47CA-B923-3D2C53FF66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8" name="Text Box 8">
          <a:extLst>
            <a:ext uri="{FF2B5EF4-FFF2-40B4-BE49-F238E27FC236}">
              <a16:creationId xmlns:a16="http://schemas.microsoft.com/office/drawing/2014/main" id="{F722DB79-DA27-4495-BF43-C226D492C0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29" name="Text Box 9">
          <a:extLst>
            <a:ext uri="{FF2B5EF4-FFF2-40B4-BE49-F238E27FC236}">
              <a16:creationId xmlns:a16="http://schemas.microsoft.com/office/drawing/2014/main" id="{3879F2C7-1F28-41E6-8CAB-1D2CFC67258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0" name="Text Box 10">
          <a:extLst>
            <a:ext uri="{FF2B5EF4-FFF2-40B4-BE49-F238E27FC236}">
              <a16:creationId xmlns:a16="http://schemas.microsoft.com/office/drawing/2014/main" id="{B8CADAE0-7A76-4D8A-80D6-8E23C03948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1" name="Text Box 11">
          <a:extLst>
            <a:ext uri="{FF2B5EF4-FFF2-40B4-BE49-F238E27FC236}">
              <a16:creationId xmlns:a16="http://schemas.microsoft.com/office/drawing/2014/main" id="{73F344A9-7045-4BD7-BE10-C99C03D438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71C44D3D-B4FB-4FCE-A3EA-6696294DB9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3" name="Text Box 13">
          <a:extLst>
            <a:ext uri="{FF2B5EF4-FFF2-40B4-BE49-F238E27FC236}">
              <a16:creationId xmlns:a16="http://schemas.microsoft.com/office/drawing/2014/main" id="{AE24A753-D257-48EF-9DF7-D32A4A5D781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4" name="Text Box 14">
          <a:extLst>
            <a:ext uri="{FF2B5EF4-FFF2-40B4-BE49-F238E27FC236}">
              <a16:creationId xmlns:a16="http://schemas.microsoft.com/office/drawing/2014/main" id="{8186AE24-7C85-4C48-8105-BF3905D33E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5" name="Text Box 15">
          <a:extLst>
            <a:ext uri="{FF2B5EF4-FFF2-40B4-BE49-F238E27FC236}">
              <a16:creationId xmlns:a16="http://schemas.microsoft.com/office/drawing/2014/main" id="{1B0AF0C8-97EE-4C7F-BD04-11D222DAA3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6" name="Text Box 16">
          <a:extLst>
            <a:ext uri="{FF2B5EF4-FFF2-40B4-BE49-F238E27FC236}">
              <a16:creationId xmlns:a16="http://schemas.microsoft.com/office/drawing/2014/main" id="{0C129A91-F97A-42D3-82F1-0100385F03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7" name="Text Box 17">
          <a:extLst>
            <a:ext uri="{FF2B5EF4-FFF2-40B4-BE49-F238E27FC236}">
              <a16:creationId xmlns:a16="http://schemas.microsoft.com/office/drawing/2014/main" id="{2A24C1D2-A649-473B-8211-0E3A11BDB3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8" name="Text Box 18">
          <a:extLst>
            <a:ext uri="{FF2B5EF4-FFF2-40B4-BE49-F238E27FC236}">
              <a16:creationId xmlns:a16="http://schemas.microsoft.com/office/drawing/2014/main" id="{8F6060CC-F97E-4641-B54F-AD8E3F2643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39" name="Text Box 19">
          <a:extLst>
            <a:ext uri="{FF2B5EF4-FFF2-40B4-BE49-F238E27FC236}">
              <a16:creationId xmlns:a16="http://schemas.microsoft.com/office/drawing/2014/main" id="{910A2609-7685-4614-9FCA-5CE3E7C85D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0" name="Text Box 20">
          <a:extLst>
            <a:ext uri="{FF2B5EF4-FFF2-40B4-BE49-F238E27FC236}">
              <a16:creationId xmlns:a16="http://schemas.microsoft.com/office/drawing/2014/main" id="{CAFFFE56-B76F-436B-AB68-D2D7CFB68A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1" name="Text Box 21">
          <a:extLst>
            <a:ext uri="{FF2B5EF4-FFF2-40B4-BE49-F238E27FC236}">
              <a16:creationId xmlns:a16="http://schemas.microsoft.com/office/drawing/2014/main" id="{2166AC46-687D-4300-87BE-928F8EDB44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2" name="Text Box 22">
          <a:extLst>
            <a:ext uri="{FF2B5EF4-FFF2-40B4-BE49-F238E27FC236}">
              <a16:creationId xmlns:a16="http://schemas.microsoft.com/office/drawing/2014/main" id="{80BA2BB2-A654-4FD2-B52A-3A85836AA8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5CCF79-74CE-484B-A3ED-A54C89B1D6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91344104-B048-4850-A756-B192E9941C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5" name="Text Box 3">
          <a:extLst>
            <a:ext uri="{FF2B5EF4-FFF2-40B4-BE49-F238E27FC236}">
              <a16:creationId xmlns:a16="http://schemas.microsoft.com/office/drawing/2014/main" id="{6F1C98E0-2D53-423B-9AC0-3E6DBE9EC7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D78654E2-6171-4571-8F33-573D955811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7" name="Text Box 5">
          <a:extLst>
            <a:ext uri="{FF2B5EF4-FFF2-40B4-BE49-F238E27FC236}">
              <a16:creationId xmlns:a16="http://schemas.microsoft.com/office/drawing/2014/main" id="{45D7A43A-A61C-4B34-B9CE-E4DA2FD555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8" name="Text Box 6">
          <a:extLst>
            <a:ext uri="{FF2B5EF4-FFF2-40B4-BE49-F238E27FC236}">
              <a16:creationId xmlns:a16="http://schemas.microsoft.com/office/drawing/2014/main" id="{4975C20E-0691-4C08-8001-C20822CC24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49" name="Text Box 7">
          <a:extLst>
            <a:ext uri="{FF2B5EF4-FFF2-40B4-BE49-F238E27FC236}">
              <a16:creationId xmlns:a16="http://schemas.microsoft.com/office/drawing/2014/main" id="{C9134A19-748F-47B7-B6B9-C69F16B51A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0" name="Text Box 8">
          <a:extLst>
            <a:ext uri="{FF2B5EF4-FFF2-40B4-BE49-F238E27FC236}">
              <a16:creationId xmlns:a16="http://schemas.microsoft.com/office/drawing/2014/main" id="{A8E3B06C-EFD2-4C49-9D24-E5E16A61F0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1" name="Text Box 9">
          <a:extLst>
            <a:ext uri="{FF2B5EF4-FFF2-40B4-BE49-F238E27FC236}">
              <a16:creationId xmlns:a16="http://schemas.microsoft.com/office/drawing/2014/main" id="{731C179C-C1AF-42E7-933E-619E4A43D6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2" name="Text Box 10">
          <a:extLst>
            <a:ext uri="{FF2B5EF4-FFF2-40B4-BE49-F238E27FC236}">
              <a16:creationId xmlns:a16="http://schemas.microsoft.com/office/drawing/2014/main" id="{33801EE8-D755-4FD7-813E-18FD58AA29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3" name="Text Box 11">
          <a:extLst>
            <a:ext uri="{FF2B5EF4-FFF2-40B4-BE49-F238E27FC236}">
              <a16:creationId xmlns:a16="http://schemas.microsoft.com/office/drawing/2014/main" id="{AB85704F-EA94-4274-A7C0-77551771B2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E437B5A3-B5BD-473F-BE36-80370C045D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5" name="Text Box 13">
          <a:extLst>
            <a:ext uri="{FF2B5EF4-FFF2-40B4-BE49-F238E27FC236}">
              <a16:creationId xmlns:a16="http://schemas.microsoft.com/office/drawing/2014/main" id="{335150BC-C93D-486F-A800-9C09674DBE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6" name="Text Box 14">
          <a:extLst>
            <a:ext uri="{FF2B5EF4-FFF2-40B4-BE49-F238E27FC236}">
              <a16:creationId xmlns:a16="http://schemas.microsoft.com/office/drawing/2014/main" id="{0B875F38-B8FB-4630-ABDA-1F0180FB24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7" name="Text Box 15">
          <a:extLst>
            <a:ext uri="{FF2B5EF4-FFF2-40B4-BE49-F238E27FC236}">
              <a16:creationId xmlns:a16="http://schemas.microsoft.com/office/drawing/2014/main" id="{46DEB8CF-0A2A-4CA8-9B9B-48D2D6130E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8" name="Text Box 16">
          <a:extLst>
            <a:ext uri="{FF2B5EF4-FFF2-40B4-BE49-F238E27FC236}">
              <a16:creationId xmlns:a16="http://schemas.microsoft.com/office/drawing/2014/main" id="{5FCA5F85-0EA6-4BD4-83FC-742FA7D616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59" name="Text Box 17">
          <a:extLst>
            <a:ext uri="{FF2B5EF4-FFF2-40B4-BE49-F238E27FC236}">
              <a16:creationId xmlns:a16="http://schemas.microsoft.com/office/drawing/2014/main" id="{C9C0A22E-E0F8-4477-B09C-D2BF59C9A1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60" name="Text Box 18">
          <a:extLst>
            <a:ext uri="{FF2B5EF4-FFF2-40B4-BE49-F238E27FC236}">
              <a16:creationId xmlns:a16="http://schemas.microsoft.com/office/drawing/2014/main" id="{45722677-9D5F-4D53-A60D-D81CC6AAE0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61" name="Text Box 19">
          <a:extLst>
            <a:ext uri="{FF2B5EF4-FFF2-40B4-BE49-F238E27FC236}">
              <a16:creationId xmlns:a16="http://schemas.microsoft.com/office/drawing/2014/main" id="{DEC0FD75-6267-46BD-8B23-72BE1E43D3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62" name="Text Box 20">
          <a:extLst>
            <a:ext uri="{FF2B5EF4-FFF2-40B4-BE49-F238E27FC236}">
              <a16:creationId xmlns:a16="http://schemas.microsoft.com/office/drawing/2014/main" id="{5B8FA101-AAEC-458C-9819-3568CA6F8D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63" name="Text Box 21">
          <a:extLst>
            <a:ext uri="{FF2B5EF4-FFF2-40B4-BE49-F238E27FC236}">
              <a16:creationId xmlns:a16="http://schemas.microsoft.com/office/drawing/2014/main" id="{DFD44DE9-829B-40C5-97C9-AD0A1A5D55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1864" name="Text Box 22">
          <a:extLst>
            <a:ext uri="{FF2B5EF4-FFF2-40B4-BE49-F238E27FC236}">
              <a16:creationId xmlns:a16="http://schemas.microsoft.com/office/drawing/2014/main" id="{0E25AE97-D184-4504-870A-0A2F802A85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4A663918-F8AA-4D6F-B55D-E0695820E5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FDC0269-8966-4838-BD71-9BD56F4D64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67" name="Text Box 3">
          <a:extLst>
            <a:ext uri="{FF2B5EF4-FFF2-40B4-BE49-F238E27FC236}">
              <a16:creationId xmlns:a16="http://schemas.microsoft.com/office/drawing/2014/main" id="{F4AFDF74-7073-431A-AE71-8C02A26ADE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14193FB1-A436-4285-A882-A7DB43EA50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69" name="Text Box 5">
          <a:extLst>
            <a:ext uri="{FF2B5EF4-FFF2-40B4-BE49-F238E27FC236}">
              <a16:creationId xmlns:a16="http://schemas.microsoft.com/office/drawing/2014/main" id="{25DF4042-FE61-4388-A65C-0CED11C3DC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5A01D568-CA53-4D60-B312-ADA1E8B3F9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F8473E65-9EA9-46E5-B74B-D89EA5D35C1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2" name="Text Box 8">
          <a:extLst>
            <a:ext uri="{FF2B5EF4-FFF2-40B4-BE49-F238E27FC236}">
              <a16:creationId xmlns:a16="http://schemas.microsoft.com/office/drawing/2014/main" id="{6F640813-4BCC-44CF-938C-94FC97272A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3" name="Text Box 9">
          <a:extLst>
            <a:ext uri="{FF2B5EF4-FFF2-40B4-BE49-F238E27FC236}">
              <a16:creationId xmlns:a16="http://schemas.microsoft.com/office/drawing/2014/main" id="{939EC409-D234-4475-9DF7-BF390889BE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4" name="Text Box 10">
          <a:extLst>
            <a:ext uri="{FF2B5EF4-FFF2-40B4-BE49-F238E27FC236}">
              <a16:creationId xmlns:a16="http://schemas.microsoft.com/office/drawing/2014/main" id="{FBB9CFDC-A2EC-4101-9FCF-2B4D3DBCF8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5" name="Text Box 11">
          <a:extLst>
            <a:ext uri="{FF2B5EF4-FFF2-40B4-BE49-F238E27FC236}">
              <a16:creationId xmlns:a16="http://schemas.microsoft.com/office/drawing/2014/main" id="{7830C4CD-D0D4-4E4B-8940-3DDAC4E2C4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BFF89EE6-9701-46EA-8881-299BF6C8E0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7" name="Text Box 13">
          <a:extLst>
            <a:ext uri="{FF2B5EF4-FFF2-40B4-BE49-F238E27FC236}">
              <a16:creationId xmlns:a16="http://schemas.microsoft.com/office/drawing/2014/main" id="{6BA935BC-E4CF-41BF-A9AF-76F093F211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8" name="Text Box 14">
          <a:extLst>
            <a:ext uri="{FF2B5EF4-FFF2-40B4-BE49-F238E27FC236}">
              <a16:creationId xmlns:a16="http://schemas.microsoft.com/office/drawing/2014/main" id="{58C90012-8185-4255-B869-7F8A5B3F03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79" name="Text Box 15">
          <a:extLst>
            <a:ext uri="{FF2B5EF4-FFF2-40B4-BE49-F238E27FC236}">
              <a16:creationId xmlns:a16="http://schemas.microsoft.com/office/drawing/2014/main" id="{45A02284-A256-408D-A6A5-2A767B6F61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80" name="Text Box 16">
          <a:extLst>
            <a:ext uri="{FF2B5EF4-FFF2-40B4-BE49-F238E27FC236}">
              <a16:creationId xmlns:a16="http://schemas.microsoft.com/office/drawing/2014/main" id="{0FA948D4-E06A-401C-9CBA-6F83BC8BDE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81" name="Text Box 17">
          <a:extLst>
            <a:ext uri="{FF2B5EF4-FFF2-40B4-BE49-F238E27FC236}">
              <a16:creationId xmlns:a16="http://schemas.microsoft.com/office/drawing/2014/main" id="{37ACD492-D3F5-46D5-B7D6-0D626D38B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82" name="Text Box 18">
          <a:extLst>
            <a:ext uri="{FF2B5EF4-FFF2-40B4-BE49-F238E27FC236}">
              <a16:creationId xmlns:a16="http://schemas.microsoft.com/office/drawing/2014/main" id="{1A595DFF-BD06-46DA-A430-60DC75E710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83" name="Text Box 19">
          <a:extLst>
            <a:ext uri="{FF2B5EF4-FFF2-40B4-BE49-F238E27FC236}">
              <a16:creationId xmlns:a16="http://schemas.microsoft.com/office/drawing/2014/main" id="{F2F2E071-4D15-4119-8E06-FEC417B158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84" name="Text Box 20">
          <a:extLst>
            <a:ext uri="{FF2B5EF4-FFF2-40B4-BE49-F238E27FC236}">
              <a16:creationId xmlns:a16="http://schemas.microsoft.com/office/drawing/2014/main" id="{EF1AB61D-90D4-4350-942C-D92EF32D80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85" name="Text Box 21">
          <a:extLst>
            <a:ext uri="{FF2B5EF4-FFF2-40B4-BE49-F238E27FC236}">
              <a16:creationId xmlns:a16="http://schemas.microsoft.com/office/drawing/2014/main" id="{32377EC1-5D5A-4BBE-B6FE-66954D6735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1886" name="Text Box 22">
          <a:extLst>
            <a:ext uri="{FF2B5EF4-FFF2-40B4-BE49-F238E27FC236}">
              <a16:creationId xmlns:a16="http://schemas.microsoft.com/office/drawing/2014/main" id="{D1EE4DD6-D13D-463B-86E9-9D1926972E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AC6E13-52B5-4667-9975-C92D25D8C7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EF8BB08D-75EF-417D-8B5B-AA576131DB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89" name="Text Box 3">
          <a:extLst>
            <a:ext uri="{FF2B5EF4-FFF2-40B4-BE49-F238E27FC236}">
              <a16:creationId xmlns:a16="http://schemas.microsoft.com/office/drawing/2014/main" id="{35F6AB27-4738-4E41-A3AE-97D7DEFEA0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D750EC97-8CAC-452C-B322-306E7FA907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B87B31DD-E946-4A34-8795-711F784880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2" name="Text Box 6">
          <a:extLst>
            <a:ext uri="{FF2B5EF4-FFF2-40B4-BE49-F238E27FC236}">
              <a16:creationId xmlns:a16="http://schemas.microsoft.com/office/drawing/2014/main" id="{A589236E-81A5-4BDE-ACFB-7488034A8C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3" name="Text Box 7">
          <a:extLst>
            <a:ext uri="{FF2B5EF4-FFF2-40B4-BE49-F238E27FC236}">
              <a16:creationId xmlns:a16="http://schemas.microsoft.com/office/drawing/2014/main" id="{8762A70B-118E-4267-B928-0D2EDC6209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4" name="Text Box 8">
          <a:extLst>
            <a:ext uri="{FF2B5EF4-FFF2-40B4-BE49-F238E27FC236}">
              <a16:creationId xmlns:a16="http://schemas.microsoft.com/office/drawing/2014/main" id="{40DDBA5B-109B-43E1-8F8C-600144F1DF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5" name="Text Box 9">
          <a:extLst>
            <a:ext uri="{FF2B5EF4-FFF2-40B4-BE49-F238E27FC236}">
              <a16:creationId xmlns:a16="http://schemas.microsoft.com/office/drawing/2014/main" id="{2A32CA91-4A75-4FD4-8131-16BB82E998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6" name="Text Box 10">
          <a:extLst>
            <a:ext uri="{FF2B5EF4-FFF2-40B4-BE49-F238E27FC236}">
              <a16:creationId xmlns:a16="http://schemas.microsoft.com/office/drawing/2014/main" id="{C69655BE-394E-4FD3-9846-661513881D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7" name="Text Box 11">
          <a:extLst>
            <a:ext uri="{FF2B5EF4-FFF2-40B4-BE49-F238E27FC236}">
              <a16:creationId xmlns:a16="http://schemas.microsoft.com/office/drawing/2014/main" id="{310FDF86-CBDB-4166-9275-80EFEDF804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BC53C365-96AB-4BEF-8D68-0A39CEE084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899" name="Text Box 13">
          <a:extLst>
            <a:ext uri="{FF2B5EF4-FFF2-40B4-BE49-F238E27FC236}">
              <a16:creationId xmlns:a16="http://schemas.microsoft.com/office/drawing/2014/main" id="{04415E68-74E0-4625-A805-CEE7DC7E6B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0" name="Text Box 14">
          <a:extLst>
            <a:ext uri="{FF2B5EF4-FFF2-40B4-BE49-F238E27FC236}">
              <a16:creationId xmlns:a16="http://schemas.microsoft.com/office/drawing/2014/main" id="{1FB79D09-829F-47B0-B806-BA1BC266F2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1" name="Text Box 15">
          <a:extLst>
            <a:ext uri="{FF2B5EF4-FFF2-40B4-BE49-F238E27FC236}">
              <a16:creationId xmlns:a16="http://schemas.microsoft.com/office/drawing/2014/main" id="{ED0BDE1E-1C86-491A-A687-9D1B7BB9F8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2" name="Text Box 16">
          <a:extLst>
            <a:ext uri="{FF2B5EF4-FFF2-40B4-BE49-F238E27FC236}">
              <a16:creationId xmlns:a16="http://schemas.microsoft.com/office/drawing/2014/main" id="{BED6C6BD-ED07-46CE-8ED8-71963A5149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3" name="Text Box 17">
          <a:extLst>
            <a:ext uri="{FF2B5EF4-FFF2-40B4-BE49-F238E27FC236}">
              <a16:creationId xmlns:a16="http://schemas.microsoft.com/office/drawing/2014/main" id="{5202C611-8F9A-47E2-B87C-B37E3C9D87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4" name="Text Box 18">
          <a:extLst>
            <a:ext uri="{FF2B5EF4-FFF2-40B4-BE49-F238E27FC236}">
              <a16:creationId xmlns:a16="http://schemas.microsoft.com/office/drawing/2014/main" id="{EF628276-1149-42AC-9233-7ADF033B6D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5" name="Text Box 19">
          <a:extLst>
            <a:ext uri="{FF2B5EF4-FFF2-40B4-BE49-F238E27FC236}">
              <a16:creationId xmlns:a16="http://schemas.microsoft.com/office/drawing/2014/main" id="{7CFC5657-EAF3-4404-ADB9-49AFF0289A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6" name="Text Box 20">
          <a:extLst>
            <a:ext uri="{FF2B5EF4-FFF2-40B4-BE49-F238E27FC236}">
              <a16:creationId xmlns:a16="http://schemas.microsoft.com/office/drawing/2014/main" id="{F7EA88D8-0B07-433A-854D-D67818983C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7" name="Text Box 21">
          <a:extLst>
            <a:ext uri="{FF2B5EF4-FFF2-40B4-BE49-F238E27FC236}">
              <a16:creationId xmlns:a16="http://schemas.microsoft.com/office/drawing/2014/main" id="{F0B66477-49C5-4FAB-8231-1BD41C3236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8" name="Text Box 22">
          <a:extLst>
            <a:ext uri="{FF2B5EF4-FFF2-40B4-BE49-F238E27FC236}">
              <a16:creationId xmlns:a16="http://schemas.microsoft.com/office/drawing/2014/main" id="{273E6908-BF62-4326-9031-419F7E54AC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5A22EFA0-BEB7-4EC8-AF67-A8A88FCFCD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BAB874FA-9C81-4EDE-92E9-5DA030E02D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1" name="Text Box 3">
          <a:extLst>
            <a:ext uri="{FF2B5EF4-FFF2-40B4-BE49-F238E27FC236}">
              <a16:creationId xmlns:a16="http://schemas.microsoft.com/office/drawing/2014/main" id="{0A5B12E2-F4A4-4984-B6DC-226A757F6C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id="{D7AE034C-6D7D-48F3-BBBC-32B0EBD67B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3" name="Text Box 5">
          <a:extLst>
            <a:ext uri="{FF2B5EF4-FFF2-40B4-BE49-F238E27FC236}">
              <a16:creationId xmlns:a16="http://schemas.microsoft.com/office/drawing/2014/main" id="{67EDDCBD-4DF3-4416-8670-C0FB21FF3E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4" name="Text Box 6">
          <a:extLst>
            <a:ext uri="{FF2B5EF4-FFF2-40B4-BE49-F238E27FC236}">
              <a16:creationId xmlns:a16="http://schemas.microsoft.com/office/drawing/2014/main" id="{C235EA34-05C0-4177-8C55-F7208B4532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5" name="Text Box 7">
          <a:extLst>
            <a:ext uri="{FF2B5EF4-FFF2-40B4-BE49-F238E27FC236}">
              <a16:creationId xmlns:a16="http://schemas.microsoft.com/office/drawing/2014/main" id="{1FC278B1-E019-4A27-B2FD-D37D696752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id="{CDCC5862-C641-4E38-93DC-DAE5CD838E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7" name="Text Box 9">
          <a:extLst>
            <a:ext uri="{FF2B5EF4-FFF2-40B4-BE49-F238E27FC236}">
              <a16:creationId xmlns:a16="http://schemas.microsoft.com/office/drawing/2014/main" id="{6512F211-179A-4594-A836-105095D387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8" name="Text Box 10">
          <a:extLst>
            <a:ext uri="{FF2B5EF4-FFF2-40B4-BE49-F238E27FC236}">
              <a16:creationId xmlns:a16="http://schemas.microsoft.com/office/drawing/2014/main" id="{138820E8-7128-48F1-B594-3480DEA672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19" name="Text Box 11">
          <a:extLst>
            <a:ext uri="{FF2B5EF4-FFF2-40B4-BE49-F238E27FC236}">
              <a16:creationId xmlns:a16="http://schemas.microsoft.com/office/drawing/2014/main" id="{80AE2CE5-B949-4C60-9559-A81190A8E1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F54BB266-9CE4-41A3-AFA2-CDBB06718C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1" name="Text Box 13">
          <a:extLst>
            <a:ext uri="{FF2B5EF4-FFF2-40B4-BE49-F238E27FC236}">
              <a16:creationId xmlns:a16="http://schemas.microsoft.com/office/drawing/2014/main" id="{18BBD66C-15C7-4C70-AFF5-693FE18E22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2" name="Text Box 14">
          <a:extLst>
            <a:ext uri="{FF2B5EF4-FFF2-40B4-BE49-F238E27FC236}">
              <a16:creationId xmlns:a16="http://schemas.microsoft.com/office/drawing/2014/main" id="{099467F6-2959-4DA5-9844-FB90404CD6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3" name="Text Box 15">
          <a:extLst>
            <a:ext uri="{FF2B5EF4-FFF2-40B4-BE49-F238E27FC236}">
              <a16:creationId xmlns:a16="http://schemas.microsoft.com/office/drawing/2014/main" id="{440BEDAF-9A61-4719-8E67-E60011E494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4" name="Text Box 16">
          <a:extLst>
            <a:ext uri="{FF2B5EF4-FFF2-40B4-BE49-F238E27FC236}">
              <a16:creationId xmlns:a16="http://schemas.microsoft.com/office/drawing/2014/main" id="{9074E7B2-E1CB-43F9-926A-1E454C5072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5" name="Text Box 17">
          <a:extLst>
            <a:ext uri="{FF2B5EF4-FFF2-40B4-BE49-F238E27FC236}">
              <a16:creationId xmlns:a16="http://schemas.microsoft.com/office/drawing/2014/main" id="{07AA706D-C0D3-4929-B7CE-C7E74548EE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6" name="Text Box 18">
          <a:extLst>
            <a:ext uri="{FF2B5EF4-FFF2-40B4-BE49-F238E27FC236}">
              <a16:creationId xmlns:a16="http://schemas.microsoft.com/office/drawing/2014/main" id="{E113A010-4050-4207-98C7-2B5E5CA4E7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7" name="Text Box 19">
          <a:extLst>
            <a:ext uri="{FF2B5EF4-FFF2-40B4-BE49-F238E27FC236}">
              <a16:creationId xmlns:a16="http://schemas.microsoft.com/office/drawing/2014/main" id="{A2544616-EE1A-4CDA-9396-855D5220B0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8" name="Text Box 20">
          <a:extLst>
            <a:ext uri="{FF2B5EF4-FFF2-40B4-BE49-F238E27FC236}">
              <a16:creationId xmlns:a16="http://schemas.microsoft.com/office/drawing/2014/main" id="{FE6B517A-864B-44EB-92A1-92CD31AD61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29" name="Text Box 21">
          <a:extLst>
            <a:ext uri="{FF2B5EF4-FFF2-40B4-BE49-F238E27FC236}">
              <a16:creationId xmlns:a16="http://schemas.microsoft.com/office/drawing/2014/main" id="{22A16F7E-CE47-48F2-AF1D-183CE14210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0" name="Text Box 22">
          <a:extLst>
            <a:ext uri="{FF2B5EF4-FFF2-40B4-BE49-F238E27FC236}">
              <a16:creationId xmlns:a16="http://schemas.microsoft.com/office/drawing/2014/main" id="{89ACB00D-399A-42CA-B906-A086CDC6F8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5C49FE29-9B3B-475F-80C0-4DBA55B210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67E0F2A7-7361-459F-9C2A-57A7D474F8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3" name="Text Box 3">
          <a:extLst>
            <a:ext uri="{FF2B5EF4-FFF2-40B4-BE49-F238E27FC236}">
              <a16:creationId xmlns:a16="http://schemas.microsoft.com/office/drawing/2014/main" id="{9F821C3C-30E6-4700-9ACC-41D77B5A04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4" name="Text Box 4">
          <a:extLst>
            <a:ext uri="{FF2B5EF4-FFF2-40B4-BE49-F238E27FC236}">
              <a16:creationId xmlns:a16="http://schemas.microsoft.com/office/drawing/2014/main" id="{B8EFA9CB-6F57-458D-87E3-39C5D95BC7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5" name="Text Box 5">
          <a:extLst>
            <a:ext uri="{FF2B5EF4-FFF2-40B4-BE49-F238E27FC236}">
              <a16:creationId xmlns:a16="http://schemas.microsoft.com/office/drawing/2014/main" id="{5B625A76-1365-49A9-B868-357BDEC19E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6" name="Text Box 6">
          <a:extLst>
            <a:ext uri="{FF2B5EF4-FFF2-40B4-BE49-F238E27FC236}">
              <a16:creationId xmlns:a16="http://schemas.microsoft.com/office/drawing/2014/main" id="{93EFA933-2470-4F7A-B789-412438104B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C8FF6C9F-BEC6-4972-BDA1-B21EC03810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8" name="Text Box 8">
          <a:extLst>
            <a:ext uri="{FF2B5EF4-FFF2-40B4-BE49-F238E27FC236}">
              <a16:creationId xmlns:a16="http://schemas.microsoft.com/office/drawing/2014/main" id="{407DF5A6-6ECE-44C0-A346-341A01E88C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39" name="Text Box 9">
          <a:extLst>
            <a:ext uri="{FF2B5EF4-FFF2-40B4-BE49-F238E27FC236}">
              <a16:creationId xmlns:a16="http://schemas.microsoft.com/office/drawing/2014/main" id="{4F0826D6-8D05-4BBA-A0F9-83725F1611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0" name="Text Box 10">
          <a:extLst>
            <a:ext uri="{FF2B5EF4-FFF2-40B4-BE49-F238E27FC236}">
              <a16:creationId xmlns:a16="http://schemas.microsoft.com/office/drawing/2014/main" id="{3DBA91AC-F660-4246-A769-C66BF6EDD8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1" name="Text Box 11">
          <a:extLst>
            <a:ext uri="{FF2B5EF4-FFF2-40B4-BE49-F238E27FC236}">
              <a16:creationId xmlns:a16="http://schemas.microsoft.com/office/drawing/2014/main" id="{C0F16056-25FC-4943-9439-4FE23A7423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0EBF4D1B-D77D-4BD0-82D9-85074FD909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3" name="Text Box 13">
          <a:extLst>
            <a:ext uri="{FF2B5EF4-FFF2-40B4-BE49-F238E27FC236}">
              <a16:creationId xmlns:a16="http://schemas.microsoft.com/office/drawing/2014/main" id="{56816B40-0349-49A2-AF1A-C3825CF691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4" name="Text Box 14">
          <a:extLst>
            <a:ext uri="{FF2B5EF4-FFF2-40B4-BE49-F238E27FC236}">
              <a16:creationId xmlns:a16="http://schemas.microsoft.com/office/drawing/2014/main" id="{2CD0D3EF-F1AD-4D04-805B-20C570ADF1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5" name="Text Box 15">
          <a:extLst>
            <a:ext uri="{FF2B5EF4-FFF2-40B4-BE49-F238E27FC236}">
              <a16:creationId xmlns:a16="http://schemas.microsoft.com/office/drawing/2014/main" id="{1522DCA7-459E-4E23-919B-C825D8F678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6" name="Text Box 16">
          <a:extLst>
            <a:ext uri="{FF2B5EF4-FFF2-40B4-BE49-F238E27FC236}">
              <a16:creationId xmlns:a16="http://schemas.microsoft.com/office/drawing/2014/main" id="{45E756CE-8412-43C4-9EB2-4F2FE828754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7" name="Text Box 17">
          <a:extLst>
            <a:ext uri="{FF2B5EF4-FFF2-40B4-BE49-F238E27FC236}">
              <a16:creationId xmlns:a16="http://schemas.microsoft.com/office/drawing/2014/main" id="{2F0DE2DC-69FD-4567-94DC-2C74138907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8" name="Text Box 18">
          <a:extLst>
            <a:ext uri="{FF2B5EF4-FFF2-40B4-BE49-F238E27FC236}">
              <a16:creationId xmlns:a16="http://schemas.microsoft.com/office/drawing/2014/main" id="{64577051-04EC-49B1-906A-9DA115EA00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49" name="Text Box 19">
          <a:extLst>
            <a:ext uri="{FF2B5EF4-FFF2-40B4-BE49-F238E27FC236}">
              <a16:creationId xmlns:a16="http://schemas.microsoft.com/office/drawing/2014/main" id="{E483953E-0C55-4532-A857-03F3D5F013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50" name="Text Box 20">
          <a:extLst>
            <a:ext uri="{FF2B5EF4-FFF2-40B4-BE49-F238E27FC236}">
              <a16:creationId xmlns:a16="http://schemas.microsoft.com/office/drawing/2014/main" id="{8A9F1FD9-53B8-41E6-9242-7D5E7486B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51" name="Text Box 21">
          <a:extLst>
            <a:ext uri="{FF2B5EF4-FFF2-40B4-BE49-F238E27FC236}">
              <a16:creationId xmlns:a16="http://schemas.microsoft.com/office/drawing/2014/main" id="{A86A8630-E45F-4D57-87F2-555D182145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1952" name="Text Box 22">
          <a:extLst>
            <a:ext uri="{FF2B5EF4-FFF2-40B4-BE49-F238E27FC236}">
              <a16:creationId xmlns:a16="http://schemas.microsoft.com/office/drawing/2014/main" id="{444CFC4D-CAA4-4CC6-896A-2B1A78D293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86</xdr:row>
      <xdr:rowOff>0</xdr:rowOff>
    </xdr:from>
    <xdr:to>
      <xdr:col>1</xdr:col>
      <xdr:colOff>1711325</xdr:colOff>
      <xdr:row>86</xdr:row>
      <xdr:rowOff>112395</xdr:rowOff>
    </xdr:to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45DD3EDA-4658-4F8A-AAA1-7CEDAFE11663}"/>
            </a:ext>
          </a:extLst>
        </xdr:cNvPr>
        <xdr:cNvSpPr txBox="1">
          <a:spLocks noChangeArrowheads="1"/>
        </xdr:cNvSpPr>
      </xdr:nvSpPr>
      <xdr:spPr bwMode="auto">
        <a:xfrm>
          <a:off x="2301875" y="272415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73D01A89-D023-4F6E-8624-E0FC7D6AD43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0B408005-9B82-4F4A-8E35-B928BD9FDD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56" name="Text Box 5">
          <a:extLst>
            <a:ext uri="{FF2B5EF4-FFF2-40B4-BE49-F238E27FC236}">
              <a16:creationId xmlns:a16="http://schemas.microsoft.com/office/drawing/2014/main" id="{52360C9C-8902-4C20-B898-09C161DCE7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57" name="Text Box 6">
          <a:extLst>
            <a:ext uri="{FF2B5EF4-FFF2-40B4-BE49-F238E27FC236}">
              <a16:creationId xmlns:a16="http://schemas.microsoft.com/office/drawing/2014/main" id="{0A3FAC83-658D-4F27-82B3-560D1F2A6A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CD1079D1-1A14-4EFF-900E-36D5D467E5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259BDD26-91E5-4C10-8889-E874D32D01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530E42B6-A89D-4B82-9E10-8F77E2641D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id="{E7885BF5-8281-4093-8C90-83AB0CA26E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2" name="Text Box 11">
          <a:extLst>
            <a:ext uri="{FF2B5EF4-FFF2-40B4-BE49-F238E27FC236}">
              <a16:creationId xmlns:a16="http://schemas.microsoft.com/office/drawing/2014/main" id="{16014D5E-B47C-42B5-8CFE-8BE1292F91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07C33597-90D7-4360-9EDF-905844ACB33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4" name="Text Box 13">
          <a:extLst>
            <a:ext uri="{FF2B5EF4-FFF2-40B4-BE49-F238E27FC236}">
              <a16:creationId xmlns:a16="http://schemas.microsoft.com/office/drawing/2014/main" id="{0892464A-77BA-41E7-AC63-5EFE4944E0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5" name="Text Box 14">
          <a:extLst>
            <a:ext uri="{FF2B5EF4-FFF2-40B4-BE49-F238E27FC236}">
              <a16:creationId xmlns:a16="http://schemas.microsoft.com/office/drawing/2014/main" id="{BBD68A54-91DB-4ED9-9D4C-F840CBF50E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6" name="Text Box 15">
          <a:extLst>
            <a:ext uri="{FF2B5EF4-FFF2-40B4-BE49-F238E27FC236}">
              <a16:creationId xmlns:a16="http://schemas.microsoft.com/office/drawing/2014/main" id="{559A540C-5668-4D95-B968-8C769F43E3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7" name="Text Box 16">
          <a:extLst>
            <a:ext uri="{FF2B5EF4-FFF2-40B4-BE49-F238E27FC236}">
              <a16:creationId xmlns:a16="http://schemas.microsoft.com/office/drawing/2014/main" id="{27F0D16F-DEF5-41B8-B5B3-A5F1EA5C3D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2E28EF9B-3F4E-4621-BBD7-DFF25BBD7A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69" name="Text Box 18">
          <a:extLst>
            <a:ext uri="{FF2B5EF4-FFF2-40B4-BE49-F238E27FC236}">
              <a16:creationId xmlns:a16="http://schemas.microsoft.com/office/drawing/2014/main" id="{B077D4F4-1FAA-44B4-833C-BF057EB3AB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0" name="Text Box 19">
          <a:extLst>
            <a:ext uri="{FF2B5EF4-FFF2-40B4-BE49-F238E27FC236}">
              <a16:creationId xmlns:a16="http://schemas.microsoft.com/office/drawing/2014/main" id="{6AE259F9-3616-40A8-A69D-42FA148551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1" name="Text Box 20">
          <a:extLst>
            <a:ext uri="{FF2B5EF4-FFF2-40B4-BE49-F238E27FC236}">
              <a16:creationId xmlns:a16="http://schemas.microsoft.com/office/drawing/2014/main" id="{DB3C5C68-33C8-473D-80EE-4D039C8AC6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2" name="Text Box 21">
          <a:extLst>
            <a:ext uri="{FF2B5EF4-FFF2-40B4-BE49-F238E27FC236}">
              <a16:creationId xmlns:a16="http://schemas.microsoft.com/office/drawing/2014/main" id="{15D094B2-F775-4079-8C89-C3092D4A94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3" name="Text Box 22">
          <a:extLst>
            <a:ext uri="{FF2B5EF4-FFF2-40B4-BE49-F238E27FC236}">
              <a16:creationId xmlns:a16="http://schemas.microsoft.com/office/drawing/2014/main" id="{81A34E34-9CD0-4F80-9220-2FF79D1412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D7E72B5E-76F9-4CAE-ABA7-84F30EA6D5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5BD89665-3AFC-40C1-98FF-64ADE78E53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6" name="Text Box 3">
          <a:extLst>
            <a:ext uri="{FF2B5EF4-FFF2-40B4-BE49-F238E27FC236}">
              <a16:creationId xmlns:a16="http://schemas.microsoft.com/office/drawing/2014/main" id="{1815FFC5-BDA3-4055-BD15-76C0DDE269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609CE297-2C2E-464D-8EAE-965891CF4E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8" name="Text Box 5">
          <a:extLst>
            <a:ext uri="{FF2B5EF4-FFF2-40B4-BE49-F238E27FC236}">
              <a16:creationId xmlns:a16="http://schemas.microsoft.com/office/drawing/2014/main" id="{68F3143F-8438-4FF6-9787-81FA08A6EB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79" name="Text Box 6">
          <a:extLst>
            <a:ext uri="{FF2B5EF4-FFF2-40B4-BE49-F238E27FC236}">
              <a16:creationId xmlns:a16="http://schemas.microsoft.com/office/drawing/2014/main" id="{DF21E1E1-875F-42E6-A1EC-A72791C462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0" name="Text Box 7">
          <a:extLst>
            <a:ext uri="{FF2B5EF4-FFF2-40B4-BE49-F238E27FC236}">
              <a16:creationId xmlns:a16="http://schemas.microsoft.com/office/drawing/2014/main" id="{F0CFBC5E-495C-4BAA-B63C-2D525B27EA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0CE76313-A052-4267-9F54-98744FDD5F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D4E04B81-6C2E-442D-BB2D-3512FFE58E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3389EDFA-0F99-489A-AFAC-6907E42319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4" name="Text Box 11">
          <a:extLst>
            <a:ext uri="{FF2B5EF4-FFF2-40B4-BE49-F238E27FC236}">
              <a16:creationId xmlns:a16="http://schemas.microsoft.com/office/drawing/2014/main" id="{01065ADA-DF06-4C53-B46A-F83D8BA44A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43BC18C3-B986-4F04-8E41-9A7DBDB34E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6" name="Text Box 13">
          <a:extLst>
            <a:ext uri="{FF2B5EF4-FFF2-40B4-BE49-F238E27FC236}">
              <a16:creationId xmlns:a16="http://schemas.microsoft.com/office/drawing/2014/main" id="{E907879A-02AB-400E-9269-4B4535494B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7" name="Text Box 14">
          <a:extLst>
            <a:ext uri="{FF2B5EF4-FFF2-40B4-BE49-F238E27FC236}">
              <a16:creationId xmlns:a16="http://schemas.microsoft.com/office/drawing/2014/main" id="{4B35C63E-33CA-458B-A4CA-A8E1AA3F91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8" name="Text Box 15">
          <a:extLst>
            <a:ext uri="{FF2B5EF4-FFF2-40B4-BE49-F238E27FC236}">
              <a16:creationId xmlns:a16="http://schemas.microsoft.com/office/drawing/2014/main" id="{4E278C12-B6CB-4F30-AE80-56919C1149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89" name="Text Box 16">
          <a:extLst>
            <a:ext uri="{FF2B5EF4-FFF2-40B4-BE49-F238E27FC236}">
              <a16:creationId xmlns:a16="http://schemas.microsoft.com/office/drawing/2014/main" id="{55A3C94F-5D41-4C57-9035-12C45C5AF6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0" name="Text Box 17">
          <a:extLst>
            <a:ext uri="{FF2B5EF4-FFF2-40B4-BE49-F238E27FC236}">
              <a16:creationId xmlns:a16="http://schemas.microsoft.com/office/drawing/2014/main" id="{13F716F8-8607-4AD3-A998-77037581EB1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1" name="Text Box 18">
          <a:extLst>
            <a:ext uri="{FF2B5EF4-FFF2-40B4-BE49-F238E27FC236}">
              <a16:creationId xmlns:a16="http://schemas.microsoft.com/office/drawing/2014/main" id="{1AD80255-5EA2-4463-BA0E-8074B777D0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2" name="Text Box 19">
          <a:extLst>
            <a:ext uri="{FF2B5EF4-FFF2-40B4-BE49-F238E27FC236}">
              <a16:creationId xmlns:a16="http://schemas.microsoft.com/office/drawing/2014/main" id="{F197B08F-5AB1-4331-8635-20A05432A5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3" name="Text Box 20">
          <a:extLst>
            <a:ext uri="{FF2B5EF4-FFF2-40B4-BE49-F238E27FC236}">
              <a16:creationId xmlns:a16="http://schemas.microsoft.com/office/drawing/2014/main" id="{F6F9DB55-1414-4E39-9F4F-7CCEDAA03E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4" name="Text Box 21">
          <a:extLst>
            <a:ext uri="{FF2B5EF4-FFF2-40B4-BE49-F238E27FC236}">
              <a16:creationId xmlns:a16="http://schemas.microsoft.com/office/drawing/2014/main" id="{8BB02C20-FD8C-45CD-8329-E82B86885F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5" name="Text Box 22">
          <a:extLst>
            <a:ext uri="{FF2B5EF4-FFF2-40B4-BE49-F238E27FC236}">
              <a16:creationId xmlns:a16="http://schemas.microsoft.com/office/drawing/2014/main" id="{21E16A32-D96B-4F87-B01B-D70635293D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5C82FB57-1073-4073-8B22-900A306C89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CD59931-6B76-44CB-9237-280612511D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8" name="Text Box 3">
          <a:extLst>
            <a:ext uri="{FF2B5EF4-FFF2-40B4-BE49-F238E27FC236}">
              <a16:creationId xmlns:a16="http://schemas.microsoft.com/office/drawing/2014/main" id="{A291F9EF-12A8-43E0-BC6C-543C8562C6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id="{640A1F0E-6015-4F7A-AA5D-95921FD61D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0" name="Text Box 5">
          <a:extLst>
            <a:ext uri="{FF2B5EF4-FFF2-40B4-BE49-F238E27FC236}">
              <a16:creationId xmlns:a16="http://schemas.microsoft.com/office/drawing/2014/main" id="{8F66A878-E39B-4FC2-9D0A-52593C8199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1" name="Text Box 6">
          <a:extLst>
            <a:ext uri="{FF2B5EF4-FFF2-40B4-BE49-F238E27FC236}">
              <a16:creationId xmlns:a16="http://schemas.microsoft.com/office/drawing/2014/main" id="{68AE7778-659F-42E1-96DA-BCBBD5E904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2" name="Text Box 7">
          <a:extLst>
            <a:ext uri="{FF2B5EF4-FFF2-40B4-BE49-F238E27FC236}">
              <a16:creationId xmlns:a16="http://schemas.microsoft.com/office/drawing/2014/main" id="{42944D97-A8D1-475E-BC51-FCC07A554F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B2ACD1D4-E016-42F2-BE8C-715DC2E204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1601C9D6-9D7A-437A-B7D7-52C0A573E4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5" name="Text Box 10">
          <a:extLst>
            <a:ext uri="{FF2B5EF4-FFF2-40B4-BE49-F238E27FC236}">
              <a16:creationId xmlns:a16="http://schemas.microsoft.com/office/drawing/2014/main" id="{83E0F587-3FBB-46B1-893C-417DBB2FCD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6" name="Text Box 11">
          <a:extLst>
            <a:ext uri="{FF2B5EF4-FFF2-40B4-BE49-F238E27FC236}">
              <a16:creationId xmlns:a16="http://schemas.microsoft.com/office/drawing/2014/main" id="{31A84191-5D25-4BFC-9113-7F80D5D795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79EBC9C1-5B40-4432-B86E-2FD08BD7A3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8" name="Text Box 13">
          <a:extLst>
            <a:ext uri="{FF2B5EF4-FFF2-40B4-BE49-F238E27FC236}">
              <a16:creationId xmlns:a16="http://schemas.microsoft.com/office/drawing/2014/main" id="{B04A040E-7558-44DC-A3C9-00AD08A80C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09" name="Text Box 14">
          <a:extLst>
            <a:ext uri="{FF2B5EF4-FFF2-40B4-BE49-F238E27FC236}">
              <a16:creationId xmlns:a16="http://schemas.microsoft.com/office/drawing/2014/main" id="{1743DC1A-B38E-4EEC-8069-594C3029E2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0" name="Text Box 15">
          <a:extLst>
            <a:ext uri="{FF2B5EF4-FFF2-40B4-BE49-F238E27FC236}">
              <a16:creationId xmlns:a16="http://schemas.microsoft.com/office/drawing/2014/main" id="{8B90EBD7-212B-4130-B27A-0EB844CF5C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1" name="Text Box 16">
          <a:extLst>
            <a:ext uri="{FF2B5EF4-FFF2-40B4-BE49-F238E27FC236}">
              <a16:creationId xmlns:a16="http://schemas.microsoft.com/office/drawing/2014/main" id="{4C05387C-9BD5-4CF4-927E-85FA09628F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2" name="Text Box 17">
          <a:extLst>
            <a:ext uri="{FF2B5EF4-FFF2-40B4-BE49-F238E27FC236}">
              <a16:creationId xmlns:a16="http://schemas.microsoft.com/office/drawing/2014/main" id="{2E1688AE-58DC-46B7-BB8A-9647BBAF1CA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3" name="Text Box 18">
          <a:extLst>
            <a:ext uri="{FF2B5EF4-FFF2-40B4-BE49-F238E27FC236}">
              <a16:creationId xmlns:a16="http://schemas.microsoft.com/office/drawing/2014/main" id="{5BC32255-C114-4DFA-AE33-79321ADE0B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4" name="Text Box 19">
          <a:extLst>
            <a:ext uri="{FF2B5EF4-FFF2-40B4-BE49-F238E27FC236}">
              <a16:creationId xmlns:a16="http://schemas.microsoft.com/office/drawing/2014/main" id="{6C50F672-517F-4AC3-86AC-3A495909AD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5" name="Text Box 20">
          <a:extLst>
            <a:ext uri="{FF2B5EF4-FFF2-40B4-BE49-F238E27FC236}">
              <a16:creationId xmlns:a16="http://schemas.microsoft.com/office/drawing/2014/main" id="{56C25A17-DE75-490E-9131-F6093ACE7B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6" name="Text Box 21">
          <a:extLst>
            <a:ext uri="{FF2B5EF4-FFF2-40B4-BE49-F238E27FC236}">
              <a16:creationId xmlns:a16="http://schemas.microsoft.com/office/drawing/2014/main" id="{D7BBB7DE-1BB4-4F3F-8A95-8985008AD7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7" name="Text Box 22">
          <a:extLst>
            <a:ext uri="{FF2B5EF4-FFF2-40B4-BE49-F238E27FC236}">
              <a16:creationId xmlns:a16="http://schemas.microsoft.com/office/drawing/2014/main" id="{84E6ED4A-09D5-4FA3-93E4-1956185ADD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3E71A7EC-7A55-4713-8BC7-306EA1F3FD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4663A3BF-804E-45DD-BBFC-47AB127577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0" name="Text Box 3">
          <a:extLst>
            <a:ext uri="{FF2B5EF4-FFF2-40B4-BE49-F238E27FC236}">
              <a16:creationId xmlns:a16="http://schemas.microsoft.com/office/drawing/2014/main" id="{38536113-7B34-4163-9D13-6BF3774A82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id="{34B21247-A958-468C-B6F1-3E5DB35673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2" name="Text Box 5">
          <a:extLst>
            <a:ext uri="{FF2B5EF4-FFF2-40B4-BE49-F238E27FC236}">
              <a16:creationId xmlns:a16="http://schemas.microsoft.com/office/drawing/2014/main" id="{2DF3A38C-1984-4824-8984-80C47D1DD2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3" name="Text Box 6">
          <a:extLst>
            <a:ext uri="{FF2B5EF4-FFF2-40B4-BE49-F238E27FC236}">
              <a16:creationId xmlns:a16="http://schemas.microsoft.com/office/drawing/2014/main" id="{838EC26D-F54D-4959-8F06-80AA15CC9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4" name="Text Box 7">
          <a:extLst>
            <a:ext uri="{FF2B5EF4-FFF2-40B4-BE49-F238E27FC236}">
              <a16:creationId xmlns:a16="http://schemas.microsoft.com/office/drawing/2014/main" id="{62951AE6-9D71-4E24-94FB-C00FBA4C57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id="{0828303D-FE07-45B1-8698-0BE0375010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6" name="Text Box 9">
          <a:extLst>
            <a:ext uri="{FF2B5EF4-FFF2-40B4-BE49-F238E27FC236}">
              <a16:creationId xmlns:a16="http://schemas.microsoft.com/office/drawing/2014/main" id="{7CF9257D-2E6F-4EAD-AF5C-9CD97657EC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7" name="Text Box 10">
          <a:extLst>
            <a:ext uri="{FF2B5EF4-FFF2-40B4-BE49-F238E27FC236}">
              <a16:creationId xmlns:a16="http://schemas.microsoft.com/office/drawing/2014/main" id="{A3DC0B13-E61A-424A-BC75-AFA0328821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8" name="Text Box 11">
          <a:extLst>
            <a:ext uri="{FF2B5EF4-FFF2-40B4-BE49-F238E27FC236}">
              <a16:creationId xmlns:a16="http://schemas.microsoft.com/office/drawing/2014/main" id="{1F3A9C7F-F7D2-4F04-965E-B8F50AF3A3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3B5C0498-667F-4050-8E39-9D8DDC4000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0" name="Text Box 13">
          <a:extLst>
            <a:ext uri="{FF2B5EF4-FFF2-40B4-BE49-F238E27FC236}">
              <a16:creationId xmlns:a16="http://schemas.microsoft.com/office/drawing/2014/main" id="{65CC4765-239C-4041-888E-554832D71F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1" name="Text Box 14">
          <a:extLst>
            <a:ext uri="{FF2B5EF4-FFF2-40B4-BE49-F238E27FC236}">
              <a16:creationId xmlns:a16="http://schemas.microsoft.com/office/drawing/2014/main" id="{5E53E962-E8EC-4821-B914-41910776E6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2" name="Text Box 15">
          <a:extLst>
            <a:ext uri="{FF2B5EF4-FFF2-40B4-BE49-F238E27FC236}">
              <a16:creationId xmlns:a16="http://schemas.microsoft.com/office/drawing/2014/main" id="{64FC3C7F-1270-4961-BC7E-8321415116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3" name="Text Box 16">
          <a:extLst>
            <a:ext uri="{FF2B5EF4-FFF2-40B4-BE49-F238E27FC236}">
              <a16:creationId xmlns:a16="http://schemas.microsoft.com/office/drawing/2014/main" id="{09808438-9781-4AEB-AAA9-AE1343520A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4" name="Text Box 17">
          <a:extLst>
            <a:ext uri="{FF2B5EF4-FFF2-40B4-BE49-F238E27FC236}">
              <a16:creationId xmlns:a16="http://schemas.microsoft.com/office/drawing/2014/main" id="{FDD0A20D-DD46-4243-AB17-224387E008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5" name="Text Box 18">
          <a:extLst>
            <a:ext uri="{FF2B5EF4-FFF2-40B4-BE49-F238E27FC236}">
              <a16:creationId xmlns:a16="http://schemas.microsoft.com/office/drawing/2014/main" id="{9DEBF540-95B7-4EF9-8E8D-1EC5441C71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6" name="Text Box 19">
          <a:extLst>
            <a:ext uri="{FF2B5EF4-FFF2-40B4-BE49-F238E27FC236}">
              <a16:creationId xmlns:a16="http://schemas.microsoft.com/office/drawing/2014/main" id="{205A9BA6-97A1-44F0-AA6F-1AEE0E3398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7" name="Text Box 20">
          <a:extLst>
            <a:ext uri="{FF2B5EF4-FFF2-40B4-BE49-F238E27FC236}">
              <a16:creationId xmlns:a16="http://schemas.microsoft.com/office/drawing/2014/main" id="{EB06701C-18C4-4511-9956-40A11323E5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8" name="Text Box 21">
          <a:extLst>
            <a:ext uri="{FF2B5EF4-FFF2-40B4-BE49-F238E27FC236}">
              <a16:creationId xmlns:a16="http://schemas.microsoft.com/office/drawing/2014/main" id="{937DB2FD-D6C8-49E4-B284-226543437F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39" name="Text Box 22">
          <a:extLst>
            <a:ext uri="{FF2B5EF4-FFF2-40B4-BE49-F238E27FC236}">
              <a16:creationId xmlns:a16="http://schemas.microsoft.com/office/drawing/2014/main" id="{C8F948DF-4467-4DB8-A45D-B91132DED7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CEB105E8-5463-4586-8126-7E61B466D9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9628C78E-57C8-4F1F-9830-C7032719A8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2" name="Text Box 3">
          <a:extLst>
            <a:ext uri="{FF2B5EF4-FFF2-40B4-BE49-F238E27FC236}">
              <a16:creationId xmlns:a16="http://schemas.microsoft.com/office/drawing/2014/main" id="{39499645-704E-4A80-91AA-E4651833AB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DD4A6EBB-6085-4A31-952C-4A69DD9A9E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4" name="Text Box 5">
          <a:extLst>
            <a:ext uri="{FF2B5EF4-FFF2-40B4-BE49-F238E27FC236}">
              <a16:creationId xmlns:a16="http://schemas.microsoft.com/office/drawing/2014/main" id="{043DB7FA-8E61-461F-8324-F701FD83B5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5" name="Text Box 6">
          <a:extLst>
            <a:ext uri="{FF2B5EF4-FFF2-40B4-BE49-F238E27FC236}">
              <a16:creationId xmlns:a16="http://schemas.microsoft.com/office/drawing/2014/main" id="{35D9B347-7AFC-4775-839B-584F373FF3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6" name="Text Box 7">
          <a:extLst>
            <a:ext uri="{FF2B5EF4-FFF2-40B4-BE49-F238E27FC236}">
              <a16:creationId xmlns:a16="http://schemas.microsoft.com/office/drawing/2014/main" id="{4FA66D94-9F59-41D6-A718-51D09D15FB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E59E1962-3C01-4F35-B9C1-811DF22A9E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C5C81C23-F0D2-47CE-AA7E-6D9C0D3AA0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A73DAAD6-1F7C-4A46-B1A9-8E34CFEFB7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0" name="Text Box 11">
          <a:extLst>
            <a:ext uri="{FF2B5EF4-FFF2-40B4-BE49-F238E27FC236}">
              <a16:creationId xmlns:a16="http://schemas.microsoft.com/office/drawing/2014/main" id="{0AD7263C-E06C-46C3-BD12-EE5D0C92B4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496314EF-FD70-4E48-9B10-574BF5B86B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2" name="Text Box 13">
          <a:extLst>
            <a:ext uri="{FF2B5EF4-FFF2-40B4-BE49-F238E27FC236}">
              <a16:creationId xmlns:a16="http://schemas.microsoft.com/office/drawing/2014/main" id="{FEFD4626-B563-43A2-9DDB-384C0E1464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3" name="Text Box 14">
          <a:extLst>
            <a:ext uri="{FF2B5EF4-FFF2-40B4-BE49-F238E27FC236}">
              <a16:creationId xmlns:a16="http://schemas.microsoft.com/office/drawing/2014/main" id="{BDD5EB84-8AFA-4ABF-9175-D064CB3464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4" name="Text Box 15">
          <a:extLst>
            <a:ext uri="{FF2B5EF4-FFF2-40B4-BE49-F238E27FC236}">
              <a16:creationId xmlns:a16="http://schemas.microsoft.com/office/drawing/2014/main" id="{7CC2DD54-BF5D-4518-AE1C-04D847FC3A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5" name="Text Box 16">
          <a:extLst>
            <a:ext uri="{FF2B5EF4-FFF2-40B4-BE49-F238E27FC236}">
              <a16:creationId xmlns:a16="http://schemas.microsoft.com/office/drawing/2014/main" id="{B38E658F-7FE8-4C3A-9C80-F955F27CBA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6" name="Text Box 17">
          <a:extLst>
            <a:ext uri="{FF2B5EF4-FFF2-40B4-BE49-F238E27FC236}">
              <a16:creationId xmlns:a16="http://schemas.microsoft.com/office/drawing/2014/main" id="{251CEAA4-C6FB-44D7-B3B3-A584F42259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7" name="Text Box 18">
          <a:extLst>
            <a:ext uri="{FF2B5EF4-FFF2-40B4-BE49-F238E27FC236}">
              <a16:creationId xmlns:a16="http://schemas.microsoft.com/office/drawing/2014/main" id="{F13C2650-DCE6-4ACC-98B1-BAA3441F0D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8" name="Text Box 19">
          <a:extLst>
            <a:ext uri="{FF2B5EF4-FFF2-40B4-BE49-F238E27FC236}">
              <a16:creationId xmlns:a16="http://schemas.microsoft.com/office/drawing/2014/main" id="{C83B6B08-8B7F-4EF0-BC7C-B22C1EB41C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59" name="Text Box 20">
          <a:extLst>
            <a:ext uri="{FF2B5EF4-FFF2-40B4-BE49-F238E27FC236}">
              <a16:creationId xmlns:a16="http://schemas.microsoft.com/office/drawing/2014/main" id="{65B61600-78A9-47D9-AB82-F86F437AA0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0" name="Text Box 21">
          <a:extLst>
            <a:ext uri="{FF2B5EF4-FFF2-40B4-BE49-F238E27FC236}">
              <a16:creationId xmlns:a16="http://schemas.microsoft.com/office/drawing/2014/main" id="{7BE87DE3-EC91-4EA2-9FF5-F4B9D21497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1" name="Text Box 22">
          <a:extLst>
            <a:ext uri="{FF2B5EF4-FFF2-40B4-BE49-F238E27FC236}">
              <a16:creationId xmlns:a16="http://schemas.microsoft.com/office/drawing/2014/main" id="{116013CC-0AA5-4C35-9A51-B7B5F13183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E41CAD00-6482-4B9F-81CB-0846638D53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2F6F9FB-DF1C-40FC-B985-2B3DE8582F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A7FE109E-0CA2-4A29-B6E9-F0501A8117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EC1703AC-9A3C-4F80-A35A-74EFD6C7A1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9A69FB13-B1BA-4A29-8640-6B21B7D7EB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7" name="Text Box 6">
          <a:extLst>
            <a:ext uri="{FF2B5EF4-FFF2-40B4-BE49-F238E27FC236}">
              <a16:creationId xmlns:a16="http://schemas.microsoft.com/office/drawing/2014/main" id="{9947DC08-1D02-4FFB-A921-BCA1D48BAF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8" name="Text Box 7">
          <a:extLst>
            <a:ext uri="{FF2B5EF4-FFF2-40B4-BE49-F238E27FC236}">
              <a16:creationId xmlns:a16="http://schemas.microsoft.com/office/drawing/2014/main" id="{A71820C1-FCFA-4C7E-8EB0-E854E04322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69" name="Text Box 8">
          <a:extLst>
            <a:ext uri="{FF2B5EF4-FFF2-40B4-BE49-F238E27FC236}">
              <a16:creationId xmlns:a16="http://schemas.microsoft.com/office/drawing/2014/main" id="{A08F6334-8019-4B78-9C52-4DC0602F27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0" name="Text Box 9">
          <a:extLst>
            <a:ext uri="{FF2B5EF4-FFF2-40B4-BE49-F238E27FC236}">
              <a16:creationId xmlns:a16="http://schemas.microsoft.com/office/drawing/2014/main" id="{B9866C9A-4949-4553-808B-719C5150F4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1" name="Text Box 10">
          <a:extLst>
            <a:ext uri="{FF2B5EF4-FFF2-40B4-BE49-F238E27FC236}">
              <a16:creationId xmlns:a16="http://schemas.microsoft.com/office/drawing/2014/main" id="{B4984795-0982-4747-AA22-FC080E0E4B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2" name="Text Box 11">
          <a:extLst>
            <a:ext uri="{FF2B5EF4-FFF2-40B4-BE49-F238E27FC236}">
              <a16:creationId xmlns:a16="http://schemas.microsoft.com/office/drawing/2014/main" id="{895C613B-5436-41A2-9392-113F4FB3B5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5B61E4B6-919A-4D80-8FEB-1ADBD7388D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4" name="Text Box 13">
          <a:extLst>
            <a:ext uri="{FF2B5EF4-FFF2-40B4-BE49-F238E27FC236}">
              <a16:creationId xmlns:a16="http://schemas.microsoft.com/office/drawing/2014/main" id="{5AC83566-F175-4CA9-9883-51E86269A7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5" name="Text Box 14">
          <a:extLst>
            <a:ext uri="{FF2B5EF4-FFF2-40B4-BE49-F238E27FC236}">
              <a16:creationId xmlns:a16="http://schemas.microsoft.com/office/drawing/2014/main" id="{793F7071-F024-4D75-BF3A-0327693772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6" name="Text Box 15">
          <a:extLst>
            <a:ext uri="{FF2B5EF4-FFF2-40B4-BE49-F238E27FC236}">
              <a16:creationId xmlns:a16="http://schemas.microsoft.com/office/drawing/2014/main" id="{E07728B3-319F-44E6-99B5-F19CFA3CA6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7" name="Text Box 16">
          <a:extLst>
            <a:ext uri="{FF2B5EF4-FFF2-40B4-BE49-F238E27FC236}">
              <a16:creationId xmlns:a16="http://schemas.microsoft.com/office/drawing/2014/main" id="{04952B2C-B993-4428-A6F2-5E3BC1E4CD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A824434-C7A7-40F8-BCDE-F8660FB4FD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6AE9E388-1340-4EEA-A82E-AC6F21E63E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0" name="Text Box 3">
          <a:extLst>
            <a:ext uri="{FF2B5EF4-FFF2-40B4-BE49-F238E27FC236}">
              <a16:creationId xmlns:a16="http://schemas.microsoft.com/office/drawing/2014/main" id="{D42F66A1-0A29-4F14-B10F-27FDC5ACD8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7AEBA814-5880-43F6-BF9C-A68E827BBF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2" name="Text Box 5">
          <a:extLst>
            <a:ext uri="{FF2B5EF4-FFF2-40B4-BE49-F238E27FC236}">
              <a16:creationId xmlns:a16="http://schemas.microsoft.com/office/drawing/2014/main" id="{0C133237-091E-48CC-AC68-5CF37500D9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3" name="Text Box 6">
          <a:extLst>
            <a:ext uri="{FF2B5EF4-FFF2-40B4-BE49-F238E27FC236}">
              <a16:creationId xmlns:a16="http://schemas.microsoft.com/office/drawing/2014/main" id="{3596DDC7-3E13-49B5-ABA3-A0228C42C4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4" name="Text Box 7">
          <a:extLst>
            <a:ext uri="{FF2B5EF4-FFF2-40B4-BE49-F238E27FC236}">
              <a16:creationId xmlns:a16="http://schemas.microsoft.com/office/drawing/2014/main" id="{91C0F110-E410-41CE-BCB6-C4F84FA9CE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id="{B80F9B98-F738-43AC-8F7B-B45A66E6DA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6" name="Text Box 9">
          <a:extLst>
            <a:ext uri="{FF2B5EF4-FFF2-40B4-BE49-F238E27FC236}">
              <a16:creationId xmlns:a16="http://schemas.microsoft.com/office/drawing/2014/main" id="{93C7E60C-C763-4F0A-8831-BD7AFE315E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7" name="Text Box 10">
          <a:extLst>
            <a:ext uri="{FF2B5EF4-FFF2-40B4-BE49-F238E27FC236}">
              <a16:creationId xmlns:a16="http://schemas.microsoft.com/office/drawing/2014/main" id="{BDE6AFD0-1C88-4C20-AC1C-16272093A4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8" name="Text Box 11">
          <a:extLst>
            <a:ext uri="{FF2B5EF4-FFF2-40B4-BE49-F238E27FC236}">
              <a16:creationId xmlns:a16="http://schemas.microsoft.com/office/drawing/2014/main" id="{84F93E8A-D444-4F73-B1C6-A4C32548A4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D8BAB1C3-7B75-4AB2-8B34-F134BB87D8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0" name="Text Box 13">
          <a:extLst>
            <a:ext uri="{FF2B5EF4-FFF2-40B4-BE49-F238E27FC236}">
              <a16:creationId xmlns:a16="http://schemas.microsoft.com/office/drawing/2014/main" id="{B6162207-2CD5-42E9-B382-50246D07E1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1" name="Text Box 14">
          <a:extLst>
            <a:ext uri="{FF2B5EF4-FFF2-40B4-BE49-F238E27FC236}">
              <a16:creationId xmlns:a16="http://schemas.microsoft.com/office/drawing/2014/main" id="{2F7AC6E7-BCFD-4376-BC19-743A364289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2" name="Text Box 15">
          <a:extLst>
            <a:ext uri="{FF2B5EF4-FFF2-40B4-BE49-F238E27FC236}">
              <a16:creationId xmlns:a16="http://schemas.microsoft.com/office/drawing/2014/main" id="{2A86E22F-CD0F-4C35-A024-89DBBA5CA4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3" name="Text Box 16">
          <a:extLst>
            <a:ext uri="{FF2B5EF4-FFF2-40B4-BE49-F238E27FC236}">
              <a16:creationId xmlns:a16="http://schemas.microsoft.com/office/drawing/2014/main" id="{46A27993-090D-41A5-8539-FAE220A8E7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4" name="Text Box 17">
          <a:extLst>
            <a:ext uri="{FF2B5EF4-FFF2-40B4-BE49-F238E27FC236}">
              <a16:creationId xmlns:a16="http://schemas.microsoft.com/office/drawing/2014/main" id="{941B90D8-41FE-429E-84F8-FABA69A066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5" name="Text Box 18">
          <a:extLst>
            <a:ext uri="{FF2B5EF4-FFF2-40B4-BE49-F238E27FC236}">
              <a16:creationId xmlns:a16="http://schemas.microsoft.com/office/drawing/2014/main" id="{2DEF13A4-4E21-42DA-AEBC-7F7A22C80E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6" name="Text Box 19">
          <a:extLst>
            <a:ext uri="{FF2B5EF4-FFF2-40B4-BE49-F238E27FC236}">
              <a16:creationId xmlns:a16="http://schemas.microsoft.com/office/drawing/2014/main" id="{EBCDC175-A334-442C-9E02-CBCDCEC700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7" name="Text Box 20">
          <a:extLst>
            <a:ext uri="{FF2B5EF4-FFF2-40B4-BE49-F238E27FC236}">
              <a16:creationId xmlns:a16="http://schemas.microsoft.com/office/drawing/2014/main" id="{5A18BDA7-3B08-4DF4-B995-15FDFD9F37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8" name="Text Box 21">
          <a:extLst>
            <a:ext uri="{FF2B5EF4-FFF2-40B4-BE49-F238E27FC236}">
              <a16:creationId xmlns:a16="http://schemas.microsoft.com/office/drawing/2014/main" id="{B143B398-1AA7-47D3-B927-1FA99AFD8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099" name="Text Box 22">
          <a:extLst>
            <a:ext uri="{FF2B5EF4-FFF2-40B4-BE49-F238E27FC236}">
              <a16:creationId xmlns:a16="http://schemas.microsoft.com/office/drawing/2014/main" id="{FEFCAAFB-5FD0-438F-AA74-CD6F299603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8519DEA0-5442-4343-B4DC-AA84D22746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51158076-A8B0-45BF-9795-F0897974CC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2" name="Text Box 3">
          <a:extLst>
            <a:ext uri="{FF2B5EF4-FFF2-40B4-BE49-F238E27FC236}">
              <a16:creationId xmlns:a16="http://schemas.microsoft.com/office/drawing/2014/main" id="{D90A3DDB-4BBA-411E-9488-A76BF1CB06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05A23057-B3D2-4120-A07A-F509712413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4" name="Text Box 5">
          <a:extLst>
            <a:ext uri="{FF2B5EF4-FFF2-40B4-BE49-F238E27FC236}">
              <a16:creationId xmlns:a16="http://schemas.microsoft.com/office/drawing/2014/main" id="{E9031887-5611-4BBC-AFC9-246E247E3F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5" name="Text Box 6">
          <a:extLst>
            <a:ext uri="{FF2B5EF4-FFF2-40B4-BE49-F238E27FC236}">
              <a16:creationId xmlns:a16="http://schemas.microsoft.com/office/drawing/2014/main" id="{F65EB4C9-47B2-40E1-B9FE-CD25A0FD32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6" name="Text Box 7">
          <a:extLst>
            <a:ext uri="{FF2B5EF4-FFF2-40B4-BE49-F238E27FC236}">
              <a16:creationId xmlns:a16="http://schemas.microsoft.com/office/drawing/2014/main" id="{D8255449-48F6-40CB-89DA-1ADF1F227E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851C8352-D6C0-401A-8E8C-684B44137B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DF5DAE0A-6FED-42EE-B167-FD5D874BCD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61091D96-6888-46FC-A0AC-16809402B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0" name="Text Box 11">
          <a:extLst>
            <a:ext uri="{FF2B5EF4-FFF2-40B4-BE49-F238E27FC236}">
              <a16:creationId xmlns:a16="http://schemas.microsoft.com/office/drawing/2014/main" id="{E0176A65-2C40-4440-9BA4-6158C01055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41F6C83E-1074-4C99-968A-15166582E0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2" name="Text Box 13">
          <a:extLst>
            <a:ext uri="{FF2B5EF4-FFF2-40B4-BE49-F238E27FC236}">
              <a16:creationId xmlns:a16="http://schemas.microsoft.com/office/drawing/2014/main" id="{2DC71DDB-BEA5-4DF3-946B-CAD3CC2FA9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3" name="Text Box 14">
          <a:extLst>
            <a:ext uri="{FF2B5EF4-FFF2-40B4-BE49-F238E27FC236}">
              <a16:creationId xmlns:a16="http://schemas.microsoft.com/office/drawing/2014/main" id="{F41E0A25-7104-4245-B135-86923E5C9F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4" name="Text Box 15">
          <a:extLst>
            <a:ext uri="{FF2B5EF4-FFF2-40B4-BE49-F238E27FC236}">
              <a16:creationId xmlns:a16="http://schemas.microsoft.com/office/drawing/2014/main" id="{22189075-E748-4AFF-835D-BBBE3BB4D3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5" name="Text Box 16">
          <a:extLst>
            <a:ext uri="{FF2B5EF4-FFF2-40B4-BE49-F238E27FC236}">
              <a16:creationId xmlns:a16="http://schemas.microsoft.com/office/drawing/2014/main" id="{A6853D83-ADF4-4EF8-84B4-AB8E42F996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6" name="Text Box 17">
          <a:extLst>
            <a:ext uri="{FF2B5EF4-FFF2-40B4-BE49-F238E27FC236}">
              <a16:creationId xmlns:a16="http://schemas.microsoft.com/office/drawing/2014/main" id="{004C8319-FC49-4847-A04B-C2F5421F5F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7" name="Text Box 18">
          <a:extLst>
            <a:ext uri="{FF2B5EF4-FFF2-40B4-BE49-F238E27FC236}">
              <a16:creationId xmlns:a16="http://schemas.microsoft.com/office/drawing/2014/main" id="{277E4182-17EE-4D6F-98F6-F022A81330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8" name="Text Box 19">
          <a:extLst>
            <a:ext uri="{FF2B5EF4-FFF2-40B4-BE49-F238E27FC236}">
              <a16:creationId xmlns:a16="http://schemas.microsoft.com/office/drawing/2014/main" id="{77D82971-C308-472C-972E-4BFE41CF43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19" name="Text Box 20">
          <a:extLst>
            <a:ext uri="{FF2B5EF4-FFF2-40B4-BE49-F238E27FC236}">
              <a16:creationId xmlns:a16="http://schemas.microsoft.com/office/drawing/2014/main" id="{C2A16C59-7BA5-43E9-80DB-62007CDE2EC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0" name="Text Box 21">
          <a:extLst>
            <a:ext uri="{FF2B5EF4-FFF2-40B4-BE49-F238E27FC236}">
              <a16:creationId xmlns:a16="http://schemas.microsoft.com/office/drawing/2014/main" id="{1D7A1A79-E76D-402A-8F4D-1DC2B2D62F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1" name="Text Box 22">
          <a:extLst>
            <a:ext uri="{FF2B5EF4-FFF2-40B4-BE49-F238E27FC236}">
              <a16:creationId xmlns:a16="http://schemas.microsoft.com/office/drawing/2014/main" id="{00BE33BE-FD70-49B9-92C1-ADB407A9DF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5F12F0E8-F4C5-4F2B-8495-39692DE55E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BBCE2AC8-92E2-4C41-AC59-7A618C5E3F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8A0B53DC-42A5-44D3-ACE4-F323C68873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822DF1B9-DD64-44C6-842B-F86FFC4CC8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6" name="Text Box 5">
          <a:extLst>
            <a:ext uri="{FF2B5EF4-FFF2-40B4-BE49-F238E27FC236}">
              <a16:creationId xmlns:a16="http://schemas.microsoft.com/office/drawing/2014/main" id="{CB3129B3-ED5F-415D-AF64-ED83CA3143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7" name="Text Box 6">
          <a:extLst>
            <a:ext uri="{FF2B5EF4-FFF2-40B4-BE49-F238E27FC236}">
              <a16:creationId xmlns:a16="http://schemas.microsoft.com/office/drawing/2014/main" id="{D7223CB2-5697-4943-86F7-19CA90D09A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8" name="Text Box 7">
          <a:extLst>
            <a:ext uri="{FF2B5EF4-FFF2-40B4-BE49-F238E27FC236}">
              <a16:creationId xmlns:a16="http://schemas.microsoft.com/office/drawing/2014/main" id="{2A8982D2-BF9E-4C82-B7B1-BF58BF5050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33B79A4C-B58E-48AD-BD42-99EF1043AC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30" name="Text Box 9">
          <a:extLst>
            <a:ext uri="{FF2B5EF4-FFF2-40B4-BE49-F238E27FC236}">
              <a16:creationId xmlns:a16="http://schemas.microsoft.com/office/drawing/2014/main" id="{D0C64556-6910-4FD5-A5C2-B9CDE6CCF5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31" name="Text Box 10">
          <a:extLst>
            <a:ext uri="{FF2B5EF4-FFF2-40B4-BE49-F238E27FC236}">
              <a16:creationId xmlns:a16="http://schemas.microsoft.com/office/drawing/2014/main" id="{6E06A373-93A3-4D38-AC7F-46E6A09BA1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32" name="Text Box 11">
          <a:extLst>
            <a:ext uri="{FF2B5EF4-FFF2-40B4-BE49-F238E27FC236}">
              <a16:creationId xmlns:a16="http://schemas.microsoft.com/office/drawing/2014/main" id="{040B7423-657B-486F-982F-D39208D20B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D44DC025-2A67-4D33-88FA-8D358588213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34" name="Text Box 13">
          <a:extLst>
            <a:ext uri="{FF2B5EF4-FFF2-40B4-BE49-F238E27FC236}">
              <a16:creationId xmlns:a16="http://schemas.microsoft.com/office/drawing/2014/main" id="{C0EF8343-D48D-4EF2-BBFD-CE66C437CE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35" name="Text Box 14">
          <a:extLst>
            <a:ext uri="{FF2B5EF4-FFF2-40B4-BE49-F238E27FC236}">
              <a16:creationId xmlns:a16="http://schemas.microsoft.com/office/drawing/2014/main" id="{7A9BA183-917C-4CD3-90F1-069E497F9E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86</xdr:row>
      <xdr:rowOff>0</xdr:rowOff>
    </xdr:from>
    <xdr:to>
      <xdr:col>1</xdr:col>
      <xdr:colOff>3556992</xdr:colOff>
      <xdr:row>86</xdr:row>
      <xdr:rowOff>160020</xdr:rowOff>
    </xdr:to>
    <xdr:sp macro="" textlink="">
      <xdr:nvSpPr>
        <xdr:cNvPr id="2136" name="Text Box 15">
          <a:extLst>
            <a:ext uri="{FF2B5EF4-FFF2-40B4-BE49-F238E27FC236}">
              <a16:creationId xmlns:a16="http://schemas.microsoft.com/office/drawing/2014/main" id="{E0240C1D-3826-4AE2-BD4D-FBCC7795A3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3500F132-79A3-44BB-8324-615FAC404F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72286E0A-E4B6-4637-96F5-1A983391BA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4" name="Text Box 3">
          <a:extLst>
            <a:ext uri="{FF2B5EF4-FFF2-40B4-BE49-F238E27FC236}">
              <a16:creationId xmlns:a16="http://schemas.microsoft.com/office/drawing/2014/main" id="{604922BD-177C-4F75-9C68-FBCA8B3318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id="{D184CD63-F9D2-41D0-A0A9-D4EA2F74A7D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6" name="Text Box 5">
          <a:extLst>
            <a:ext uri="{FF2B5EF4-FFF2-40B4-BE49-F238E27FC236}">
              <a16:creationId xmlns:a16="http://schemas.microsoft.com/office/drawing/2014/main" id="{C5385B8D-4C95-4026-9CD4-1D525A26FD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7" name="Text Box 6">
          <a:extLst>
            <a:ext uri="{FF2B5EF4-FFF2-40B4-BE49-F238E27FC236}">
              <a16:creationId xmlns:a16="http://schemas.microsoft.com/office/drawing/2014/main" id="{8107C49C-9EC6-498B-B615-367341D1C7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64098ED8-D7B6-4654-AEBB-DE23B50781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CA4C633B-7C40-4E81-A09D-BFE670EB45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FED0C7B6-F6A4-4736-A715-A79CE6AF87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26A6D86-507A-4363-B4CB-18711627B6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2" name="Text Box 11">
          <a:extLst>
            <a:ext uri="{FF2B5EF4-FFF2-40B4-BE49-F238E27FC236}">
              <a16:creationId xmlns:a16="http://schemas.microsoft.com/office/drawing/2014/main" id="{F50EEF10-6CCA-433E-8FA5-14834FAD1F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7B17BCB4-5860-46B6-9B55-79D8726EDC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4" name="Text Box 13">
          <a:extLst>
            <a:ext uri="{FF2B5EF4-FFF2-40B4-BE49-F238E27FC236}">
              <a16:creationId xmlns:a16="http://schemas.microsoft.com/office/drawing/2014/main" id="{DE8EF9A7-EE16-4C24-B61D-1FFCEE5FDF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5" name="Text Box 14">
          <a:extLst>
            <a:ext uri="{FF2B5EF4-FFF2-40B4-BE49-F238E27FC236}">
              <a16:creationId xmlns:a16="http://schemas.microsoft.com/office/drawing/2014/main" id="{D334B453-D800-4FF1-9F6E-176EFF0E81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6" name="Text Box 15">
          <a:extLst>
            <a:ext uri="{FF2B5EF4-FFF2-40B4-BE49-F238E27FC236}">
              <a16:creationId xmlns:a16="http://schemas.microsoft.com/office/drawing/2014/main" id="{9DB20E7A-8166-41A3-8A88-3189053514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7" name="Text Box 16">
          <a:extLst>
            <a:ext uri="{FF2B5EF4-FFF2-40B4-BE49-F238E27FC236}">
              <a16:creationId xmlns:a16="http://schemas.microsoft.com/office/drawing/2014/main" id="{51D1F88F-67E5-48A9-98F2-5F6CA47C55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8" name="Text Box 17">
          <a:extLst>
            <a:ext uri="{FF2B5EF4-FFF2-40B4-BE49-F238E27FC236}">
              <a16:creationId xmlns:a16="http://schemas.microsoft.com/office/drawing/2014/main" id="{2186A519-6FA1-4BBD-9147-31ADBA85C8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59" name="Text Box 18">
          <a:extLst>
            <a:ext uri="{FF2B5EF4-FFF2-40B4-BE49-F238E27FC236}">
              <a16:creationId xmlns:a16="http://schemas.microsoft.com/office/drawing/2014/main" id="{E8F74EA5-B91F-4790-9DCD-E4F441F82B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60" name="Text Box 19">
          <a:extLst>
            <a:ext uri="{FF2B5EF4-FFF2-40B4-BE49-F238E27FC236}">
              <a16:creationId xmlns:a16="http://schemas.microsoft.com/office/drawing/2014/main" id="{74930184-E9C5-4712-BB38-383B601C51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61" name="Text Box 20">
          <a:extLst>
            <a:ext uri="{FF2B5EF4-FFF2-40B4-BE49-F238E27FC236}">
              <a16:creationId xmlns:a16="http://schemas.microsoft.com/office/drawing/2014/main" id="{A1DF7516-C395-4CFF-A98E-8C409F3311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62" name="Text Box 21">
          <a:extLst>
            <a:ext uri="{FF2B5EF4-FFF2-40B4-BE49-F238E27FC236}">
              <a16:creationId xmlns:a16="http://schemas.microsoft.com/office/drawing/2014/main" id="{42E29480-C9D3-47EC-9299-3799ED5FE4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163" name="Text Box 22">
          <a:extLst>
            <a:ext uri="{FF2B5EF4-FFF2-40B4-BE49-F238E27FC236}">
              <a16:creationId xmlns:a16="http://schemas.microsoft.com/office/drawing/2014/main" id="{BACD8143-6A4D-4966-9F25-50CBBE0269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6B8FEF2C-2AB2-4F0D-B7B0-7E2CBB03A7E7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97CE02A1-CADF-412F-9B79-8768E72586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6D8A826D-7AFC-4FE1-A79F-E2F0DEF14F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4973658-6B0B-4394-97F8-1C21B50AF8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F89CE21F-CADD-4E75-B099-1991415626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69" name="Text Box 6">
          <a:extLst>
            <a:ext uri="{FF2B5EF4-FFF2-40B4-BE49-F238E27FC236}">
              <a16:creationId xmlns:a16="http://schemas.microsoft.com/office/drawing/2014/main" id="{4E5AAF3B-142E-465D-92E5-BAE02104FE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0" name="Text Box 7">
          <a:extLst>
            <a:ext uri="{FF2B5EF4-FFF2-40B4-BE49-F238E27FC236}">
              <a16:creationId xmlns:a16="http://schemas.microsoft.com/office/drawing/2014/main" id="{8B9E35F1-02A2-4C24-A714-F0700912CB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33CDA404-4BC2-4BF8-8DFA-6D4843E62D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2" name="Text Box 9">
          <a:extLst>
            <a:ext uri="{FF2B5EF4-FFF2-40B4-BE49-F238E27FC236}">
              <a16:creationId xmlns:a16="http://schemas.microsoft.com/office/drawing/2014/main" id="{37088B04-0C4D-4C80-B2C9-183F07306A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3" name="Text Box 10">
          <a:extLst>
            <a:ext uri="{FF2B5EF4-FFF2-40B4-BE49-F238E27FC236}">
              <a16:creationId xmlns:a16="http://schemas.microsoft.com/office/drawing/2014/main" id="{C99189A3-2C56-4DEE-805B-930256526B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4" name="Text Box 11">
          <a:extLst>
            <a:ext uri="{FF2B5EF4-FFF2-40B4-BE49-F238E27FC236}">
              <a16:creationId xmlns:a16="http://schemas.microsoft.com/office/drawing/2014/main" id="{A1F617D5-DC2B-4D56-BB61-8EEDE25B17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9B0B7EC7-3D02-46B9-B7CD-C9984705C8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6" name="Text Box 13">
          <a:extLst>
            <a:ext uri="{FF2B5EF4-FFF2-40B4-BE49-F238E27FC236}">
              <a16:creationId xmlns:a16="http://schemas.microsoft.com/office/drawing/2014/main" id="{13F2DBE5-40B5-4EF7-BF89-74D42C3CB3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7" name="Text Box 14">
          <a:extLst>
            <a:ext uri="{FF2B5EF4-FFF2-40B4-BE49-F238E27FC236}">
              <a16:creationId xmlns:a16="http://schemas.microsoft.com/office/drawing/2014/main" id="{5F4C34E1-DD1B-42EE-A374-AAB70E902A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8" name="Text Box 15">
          <a:extLst>
            <a:ext uri="{FF2B5EF4-FFF2-40B4-BE49-F238E27FC236}">
              <a16:creationId xmlns:a16="http://schemas.microsoft.com/office/drawing/2014/main" id="{94308EF6-7F85-4635-BB17-DA5C0B847E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79" name="Text Box 16">
          <a:extLst>
            <a:ext uri="{FF2B5EF4-FFF2-40B4-BE49-F238E27FC236}">
              <a16:creationId xmlns:a16="http://schemas.microsoft.com/office/drawing/2014/main" id="{84FD8F65-3CD9-42D3-8263-D7D73E9BE8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0" name="Text Box 17">
          <a:extLst>
            <a:ext uri="{FF2B5EF4-FFF2-40B4-BE49-F238E27FC236}">
              <a16:creationId xmlns:a16="http://schemas.microsoft.com/office/drawing/2014/main" id="{DF04B4B1-A358-4999-86DC-40DD35CA5D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1" name="Text Box 18">
          <a:extLst>
            <a:ext uri="{FF2B5EF4-FFF2-40B4-BE49-F238E27FC236}">
              <a16:creationId xmlns:a16="http://schemas.microsoft.com/office/drawing/2014/main" id="{41F3EE74-C136-42B7-A39A-AB88CE0DBD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2" name="Text Box 19">
          <a:extLst>
            <a:ext uri="{FF2B5EF4-FFF2-40B4-BE49-F238E27FC236}">
              <a16:creationId xmlns:a16="http://schemas.microsoft.com/office/drawing/2014/main" id="{DEA85397-D9E4-4C09-9880-B70FC2B7C8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3" name="Text Box 20">
          <a:extLst>
            <a:ext uri="{FF2B5EF4-FFF2-40B4-BE49-F238E27FC236}">
              <a16:creationId xmlns:a16="http://schemas.microsoft.com/office/drawing/2014/main" id="{15E7A6C3-5D8B-4037-B342-815E3F9530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4" name="Text Box 21">
          <a:extLst>
            <a:ext uri="{FF2B5EF4-FFF2-40B4-BE49-F238E27FC236}">
              <a16:creationId xmlns:a16="http://schemas.microsoft.com/office/drawing/2014/main" id="{5EF8BE55-52CD-4231-B768-53122E5EE2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5" name="Text Box 22">
          <a:extLst>
            <a:ext uri="{FF2B5EF4-FFF2-40B4-BE49-F238E27FC236}">
              <a16:creationId xmlns:a16="http://schemas.microsoft.com/office/drawing/2014/main" id="{BF4268B1-F085-4D44-BF35-BA4CB837C9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9143331-182E-4B2A-BF1C-3028E8564D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214C9EC4-597B-4B22-96E8-46AAC2F555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8" name="Text Box 3">
          <a:extLst>
            <a:ext uri="{FF2B5EF4-FFF2-40B4-BE49-F238E27FC236}">
              <a16:creationId xmlns:a16="http://schemas.microsoft.com/office/drawing/2014/main" id="{0E58D14D-EC30-4CD8-912C-E53CB3780D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id="{26A3EA21-FB90-4285-9EC1-AD49A05B7E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A30EF731-A3EC-44BA-B3FE-5D375F4381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1" name="Text Box 6">
          <a:extLst>
            <a:ext uri="{FF2B5EF4-FFF2-40B4-BE49-F238E27FC236}">
              <a16:creationId xmlns:a16="http://schemas.microsoft.com/office/drawing/2014/main" id="{31866AEA-2196-439A-AEBD-CBB61EA608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2" name="Text Box 7">
          <a:extLst>
            <a:ext uri="{FF2B5EF4-FFF2-40B4-BE49-F238E27FC236}">
              <a16:creationId xmlns:a16="http://schemas.microsoft.com/office/drawing/2014/main" id="{291080F1-33A4-4014-B2A8-0F1F935ED5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C32F624A-823D-4CEF-976E-8ED8C99B1A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796D1546-30A1-4620-AFA5-3BDD29A379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5" name="Text Box 10">
          <a:extLst>
            <a:ext uri="{FF2B5EF4-FFF2-40B4-BE49-F238E27FC236}">
              <a16:creationId xmlns:a16="http://schemas.microsoft.com/office/drawing/2014/main" id="{618F62F1-ACA0-4892-8D83-1EFCCB3CD8A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6" name="Text Box 11">
          <a:extLst>
            <a:ext uri="{FF2B5EF4-FFF2-40B4-BE49-F238E27FC236}">
              <a16:creationId xmlns:a16="http://schemas.microsoft.com/office/drawing/2014/main" id="{B4710131-5CAD-4AAD-9F7C-58739EA029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BA079C76-75D2-4244-ABCB-8A74900567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8" name="Text Box 13">
          <a:extLst>
            <a:ext uri="{FF2B5EF4-FFF2-40B4-BE49-F238E27FC236}">
              <a16:creationId xmlns:a16="http://schemas.microsoft.com/office/drawing/2014/main" id="{64AAA378-EEF7-40C3-8ADB-730BF3315C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199" name="Text Box 14">
          <a:extLst>
            <a:ext uri="{FF2B5EF4-FFF2-40B4-BE49-F238E27FC236}">
              <a16:creationId xmlns:a16="http://schemas.microsoft.com/office/drawing/2014/main" id="{4B910EC2-8EC6-4310-86EF-9D848BD5BEB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0" name="Text Box 15">
          <a:extLst>
            <a:ext uri="{FF2B5EF4-FFF2-40B4-BE49-F238E27FC236}">
              <a16:creationId xmlns:a16="http://schemas.microsoft.com/office/drawing/2014/main" id="{8FEC080D-476C-4BCF-872C-64E5317929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1" name="Text Box 16">
          <a:extLst>
            <a:ext uri="{FF2B5EF4-FFF2-40B4-BE49-F238E27FC236}">
              <a16:creationId xmlns:a16="http://schemas.microsoft.com/office/drawing/2014/main" id="{C8AB2922-7C6C-4F62-AD1A-998B49ED38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2" name="Text Box 17">
          <a:extLst>
            <a:ext uri="{FF2B5EF4-FFF2-40B4-BE49-F238E27FC236}">
              <a16:creationId xmlns:a16="http://schemas.microsoft.com/office/drawing/2014/main" id="{0E17D451-67BE-42BF-B0C3-281C226A25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3" name="Text Box 18">
          <a:extLst>
            <a:ext uri="{FF2B5EF4-FFF2-40B4-BE49-F238E27FC236}">
              <a16:creationId xmlns:a16="http://schemas.microsoft.com/office/drawing/2014/main" id="{80C4949C-13A3-462E-8ECC-0A0F3D93F7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4" name="Text Box 19">
          <a:extLst>
            <a:ext uri="{FF2B5EF4-FFF2-40B4-BE49-F238E27FC236}">
              <a16:creationId xmlns:a16="http://schemas.microsoft.com/office/drawing/2014/main" id="{304F0477-4553-44A0-84DA-AFE06BFF42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5" name="Text Box 20">
          <a:extLst>
            <a:ext uri="{FF2B5EF4-FFF2-40B4-BE49-F238E27FC236}">
              <a16:creationId xmlns:a16="http://schemas.microsoft.com/office/drawing/2014/main" id="{C75B8D96-8C93-4744-91D8-7E48274AB0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6" name="Text Box 21">
          <a:extLst>
            <a:ext uri="{FF2B5EF4-FFF2-40B4-BE49-F238E27FC236}">
              <a16:creationId xmlns:a16="http://schemas.microsoft.com/office/drawing/2014/main" id="{1FD72979-8641-4FBC-ADC3-732DDC11BD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7" name="Text Box 22">
          <a:extLst>
            <a:ext uri="{FF2B5EF4-FFF2-40B4-BE49-F238E27FC236}">
              <a16:creationId xmlns:a16="http://schemas.microsoft.com/office/drawing/2014/main" id="{16F60197-F51F-4B96-8B0C-99541FBD22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1B5C80E3-090C-49FE-9A1E-4BAD806642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BBABED73-BB61-44E7-8926-0AA7783538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0" name="Text Box 3">
          <a:extLst>
            <a:ext uri="{FF2B5EF4-FFF2-40B4-BE49-F238E27FC236}">
              <a16:creationId xmlns:a16="http://schemas.microsoft.com/office/drawing/2014/main" id="{5817674B-28A6-42E0-9724-3A385785A0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5A55B426-0D24-4470-80A7-9302E648D3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FF7D63F5-E50F-437C-822A-1ACCC0C7B2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3" name="Text Box 6">
          <a:extLst>
            <a:ext uri="{FF2B5EF4-FFF2-40B4-BE49-F238E27FC236}">
              <a16:creationId xmlns:a16="http://schemas.microsoft.com/office/drawing/2014/main" id="{0D506DD3-3AC3-4A03-982C-83993144A7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4" name="Text Box 7">
          <a:extLst>
            <a:ext uri="{FF2B5EF4-FFF2-40B4-BE49-F238E27FC236}">
              <a16:creationId xmlns:a16="http://schemas.microsoft.com/office/drawing/2014/main" id="{03CBF9C6-D43C-48E1-AE97-D7C79994E8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24379611-CA95-46D8-950C-5ED2A0A270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D09C590-4EC2-4E92-882F-7E5DDF8EA7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CF64A138-55FF-4677-9589-055238E474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8" name="Text Box 11">
          <a:extLst>
            <a:ext uri="{FF2B5EF4-FFF2-40B4-BE49-F238E27FC236}">
              <a16:creationId xmlns:a16="http://schemas.microsoft.com/office/drawing/2014/main" id="{FCE47E78-9008-437D-B5C7-D0CC146207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0FBA4BB3-1514-4B8C-A3F1-9E9A091D38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0" name="Text Box 13">
          <a:extLst>
            <a:ext uri="{FF2B5EF4-FFF2-40B4-BE49-F238E27FC236}">
              <a16:creationId xmlns:a16="http://schemas.microsoft.com/office/drawing/2014/main" id="{904CDD99-D333-4B30-A889-D0255F9B77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1" name="Text Box 14">
          <a:extLst>
            <a:ext uri="{FF2B5EF4-FFF2-40B4-BE49-F238E27FC236}">
              <a16:creationId xmlns:a16="http://schemas.microsoft.com/office/drawing/2014/main" id="{0E0E2B3F-424F-4952-861D-77503C939F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2" name="Text Box 15">
          <a:extLst>
            <a:ext uri="{FF2B5EF4-FFF2-40B4-BE49-F238E27FC236}">
              <a16:creationId xmlns:a16="http://schemas.microsoft.com/office/drawing/2014/main" id="{692DC9F2-CDA0-4029-9E8C-2E4ABB40D5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3" name="Text Box 16">
          <a:extLst>
            <a:ext uri="{FF2B5EF4-FFF2-40B4-BE49-F238E27FC236}">
              <a16:creationId xmlns:a16="http://schemas.microsoft.com/office/drawing/2014/main" id="{BE515863-0E64-46B9-9737-CB9DDD3D91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4" name="Text Box 17">
          <a:extLst>
            <a:ext uri="{FF2B5EF4-FFF2-40B4-BE49-F238E27FC236}">
              <a16:creationId xmlns:a16="http://schemas.microsoft.com/office/drawing/2014/main" id="{B9B2C74F-60A2-403E-9498-22022AA129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5" name="Text Box 18">
          <a:extLst>
            <a:ext uri="{FF2B5EF4-FFF2-40B4-BE49-F238E27FC236}">
              <a16:creationId xmlns:a16="http://schemas.microsoft.com/office/drawing/2014/main" id="{5AE54FB4-AA58-4CFF-8B2A-EBFFA8C509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6" name="Text Box 19">
          <a:extLst>
            <a:ext uri="{FF2B5EF4-FFF2-40B4-BE49-F238E27FC236}">
              <a16:creationId xmlns:a16="http://schemas.microsoft.com/office/drawing/2014/main" id="{B5C44C31-F772-41C1-A45D-D0029CA0C1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7" name="Text Box 20">
          <a:extLst>
            <a:ext uri="{FF2B5EF4-FFF2-40B4-BE49-F238E27FC236}">
              <a16:creationId xmlns:a16="http://schemas.microsoft.com/office/drawing/2014/main" id="{D7444809-B263-42FF-8E5F-FEEFB64A4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8" name="Text Box 21">
          <a:extLst>
            <a:ext uri="{FF2B5EF4-FFF2-40B4-BE49-F238E27FC236}">
              <a16:creationId xmlns:a16="http://schemas.microsoft.com/office/drawing/2014/main" id="{BCBC9E3D-8023-4869-B7CA-F27F3F5F8C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29" name="Text Box 22">
          <a:extLst>
            <a:ext uri="{FF2B5EF4-FFF2-40B4-BE49-F238E27FC236}">
              <a16:creationId xmlns:a16="http://schemas.microsoft.com/office/drawing/2014/main" id="{FBBE7AB4-A2D0-4FB0-8B2B-1BE8798C0A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3B12D88F-6DE2-47D0-8D34-52AB4E8ABC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68AED67B-4D0B-463F-8C66-E6A0240F75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2" name="Text Box 3">
          <a:extLst>
            <a:ext uri="{FF2B5EF4-FFF2-40B4-BE49-F238E27FC236}">
              <a16:creationId xmlns:a16="http://schemas.microsoft.com/office/drawing/2014/main" id="{D79BB241-7A0A-48A2-B87A-E91FA07E36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93EA2FFB-B2D3-4E85-A52C-7B1A824230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4" name="Text Box 5">
          <a:extLst>
            <a:ext uri="{FF2B5EF4-FFF2-40B4-BE49-F238E27FC236}">
              <a16:creationId xmlns:a16="http://schemas.microsoft.com/office/drawing/2014/main" id="{247F4DB0-4DE8-4B63-A8A4-A7D154825C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5" name="Text Box 6">
          <a:extLst>
            <a:ext uri="{FF2B5EF4-FFF2-40B4-BE49-F238E27FC236}">
              <a16:creationId xmlns:a16="http://schemas.microsoft.com/office/drawing/2014/main" id="{43FBC0E5-DC1E-4610-BD0A-524D50BD66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BE887707-BD94-4750-977D-E9956B5EC5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7" name="Text Box 8">
          <a:extLst>
            <a:ext uri="{FF2B5EF4-FFF2-40B4-BE49-F238E27FC236}">
              <a16:creationId xmlns:a16="http://schemas.microsoft.com/office/drawing/2014/main" id="{E54C0248-61AC-4999-8865-BEA8677621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8" name="Text Box 9">
          <a:extLst>
            <a:ext uri="{FF2B5EF4-FFF2-40B4-BE49-F238E27FC236}">
              <a16:creationId xmlns:a16="http://schemas.microsoft.com/office/drawing/2014/main" id="{7EE48A50-0296-4620-AF96-87D4324F94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39" name="Text Box 10">
          <a:extLst>
            <a:ext uri="{FF2B5EF4-FFF2-40B4-BE49-F238E27FC236}">
              <a16:creationId xmlns:a16="http://schemas.microsoft.com/office/drawing/2014/main" id="{597496DB-9F4E-4DA4-BDEA-BB99C56884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0" name="Text Box 11">
          <a:extLst>
            <a:ext uri="{FF2B5EF4-FFF2-40B4-BE49-F238E27FC236}">
              <a16:creationId xmlns:a16="http://schemas.microsoft.com/office/drawing/2014/main" id="{9164A62D-7025-45DA-85F1-5DC23628EB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6B1689B3-43BD-4EC3-8E95-E6169F93C2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2" name="Text Box 13">
          <a:extLst>
            <a:ext uri="{FF2B5EF4-FFF2-40B4-BE49-F238E27FC236}">
              <a16:creationId xmlns:a16="http://schemas.microsoft.com/office/drawing/2014/main" id="{401C2248-EFE2-4AD4-A826-1A80EE3493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3" name="Text Box 14">
          <a:extLst>
            <a:ext uri="{FF2B5EF4-FFF2-40B4-BE49-F238E27FC236}">
              <a16:creationId xmlns:a16="http://schemas.microsoft.com/office/drawing/2014/main" id="{8D1D7B20-36B2-4BA8-9AD8-51687EE7E0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4" name="Text Box 15">
          <a:extLst>
            <a:ext uri="{FF2B5EF4-FFF2-40B4-BE49-F238E27FC236}">
              <a16:creationId xmlns:a16="http://schemas.microsoft.com/office/drawing/2014/main" id="{C4A22187-D913-401A-A8B7-129982CC46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5" name="Text Box 16">
          <a:extLst>
            <a:ext uri="{FF2B5EF4-FFF2-40B4-BE49-F238E27FC236}">
              <a16:creationId xmlns:a16="http://schemas.microsoft.com/office/drawing/2014/main" id="{94E7FBDB-4532-4C60-9C5C-E03587EFE8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6" name="Text Box 17">
          <a:extLst>
            <a:ext uri="{FF2B5EF4-FFF2-40B4-BE49-F238E27FC236}">
              <a16:creationId xmlns:a16="http://schemas.microsoft.com/office/drawing/2014/main" id="{661BFF7E-DD28-4ABA-AF69-2622125CB2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7" name="Text Box 18">
          <a:extLst>
            <a:ext uri="{FF2B5EF4-FFF2-40B4-BE49-F238E27FC236}">
              <a16:creationId xmlns:a16="http://schemas.microsoft.com/office/drawing/2014/main" id="{7948D74A-EE75-4070-A3E8-D7C2580D1C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8" name="Text Box 19">
          <a:extLst>
            <a:ext uri="{FF2B5EF4-FFF2-40B4-BE49-F238E27FC236}">
              <a16:creationId xmlns:a16="http://schemas.microsoft.com/office/drawing/2014/main" id="{0809BD56-ACE1-4B94-8A7D-F35F0110FF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49" name="Text Box 20">
          <a:extLst>
            <a:ext uri="{FF2B5EF4-FFF2-40B4-BE49-F238E27FC236}">
              <a16:creationId xmlns:a16="http://schemas.microsoft.com/office/drawing/2014/main" id="{65DA1CBE-6C8C-411B-8457-4D51502A36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50" name="Text Box 21">
          <a:extLst>
            <a:ext uri="{FF2B5EF4-FFF2-40B4-BE49-F238E27FC236}">
              <a16:creationId xmlns:a16="http://schemas.microsoft.com/office/drawing/2014/main" id="{624CF329-A73C-4911-918E-062B7DE522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51" name="Text Box 22">
          <a:extLst>
            <a:ext uri="{FF2B5EF4-FFF2-40B4-BE49-F238E27FC236}">
              <a16:creationId xmlns:a16="http://schemas.microsoft.com/office/drawing/2014/main" id="{76C9EE85-1283-40F2-8A8B-F41274FB5A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F683592E-A9FF-4429-BC87-01DC3B50D8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307FBEEF-397E-4380-AD4C-990ED5E480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4" name="Text Box 3">
          <a:extLst>
            <a:ext uri="{FF2B5EF4-FFF2-40B4-BE49-F238E27FC236}">
              <a16:creationId xmlns:a16="http://schemas.microsoft.com/office/drawing/2014/main" id="{531F087C-E3A3-40AD-A224-E40F80BAF9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728A14A8-9D3E-4FFB-A2BF-A6E7F5CE01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6" name="Text Box 5">
          <a:extLst>
            <a:ext uri="{FF2B5EF4-FFF2-40B4-BE49-F238E27FC236}">
              <a16:creationId xmlns:a16="http://schemas.microsoft.com/office/drawing/2014/main" id="{4E199A56-224D-4442-9D75-4E7DF7CAE3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7" name="Text Box 6">
          <a:extLst>
            <a:ext uri="{FF2B5EF4-FFF2-40B4-BE49-F238E27FC236}">
              <a16:creationId xmlns:a16="http://schemas.microsoft.com/office/drawing/2014/main" id="{E7B8729A-5AAE-4723-9650-76AEF98A26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8" name="Text Box 7">
          <a:extLst>
            <a:ext uri="{FF2B5EF4-FFF2-40B4-BE49-F238E27FC236}">
              <a16:creationId xmlns:a16="http://schemas.microsoft.com/office/drawing/2014/main" id="{030635C7-3403-4A9C-BD33-82DCE35D66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85930846-CF04-4700-A667-0F18789FC1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id="{8980D28C-0ED7-4347-9CE8-B0EC6FE840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1" name="Text Box 10">
          <a:extLst>
            <a:ext uri="{FF2B5EF4-FFF2-40B4-BE49-F238E27FC236}">
              <a16:creationId xmlns:a16="http://schemas.microsoft.com/office/drawing/2014/main" id="{852ED6A4-3B38-4A05-836C-582C28A023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2" name="Text Box 11">
          <a:extLst>
            <a:ext uri="{FF2B5EF4-FFF2-40B4-BE49-F238E27FC236}">
              <a16:creationId xmlns:a16="http://schemas.microsoft.com/office/drawing/2014/main" id="{E0F07751-C87D-4C66-AA97-0F3B5D4EFA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FC55FF76-3D9E-4A25-8CED-0D30471190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4" name="Text Box 13">
          <a:extLst>
            <a:ext uri="{FF2B5EF4-FFF2-40B4-BE49-F238E27FC236}">
              <a16:creationId xmlns:a16="http://schemas.microsoft.com/office/drawing/2014/main" id="{C163D4EE-5753-49A4-9E2E-E283CDEF736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5" name="Text Box 14">
          <a:extLst>
            <a:ext uri="{FF2B5EF4-FFF2-40B4-BE49-F238E27FC236}">
              <a16:creationId xmlns:a16="http://schemas.microsoft.com/office/drawing/2014/main" id="{6823B8DD-285A-4006-A96F-EBEC857C0F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6" name="Text Box 15">
          <a:extLst>
            <a:ext uri="{FF2B5EF4-FFF2-40B4-BE49-F238E27FC236}">
              <a16:creationId xmlns:a16="http://schemas.microsoft.com/office/drawing/2014/main" id="{069AA5E9-DDDD-463D-A836-5C9A4D7826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7" name="Text Box 16">
          <a:extLst>
            <a:ext uri="{FF2B5EF4-FFF2-40B4-BE49-F238E27FC236}">
              <a16:creationId xmlns:a16="http://schemas.microsoft.com/office/drawing/2014/main" id="{4872BC5E-0558-4C34-B50F-9DD647BB7C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8" name="Text Box 17">
          <a:extLst>
            <a:ext uri="{FF2B5EF4-FFF2-40B4-BE49-F238E27FC236}">
              <a16:creationId xmlns:a16="http://schemas.microsoft.com/office/drawing/2014/main" id="{9967E121-3BFE-4AAF-817C-BFD3200DB1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69" name="Text Box 18">
          <a:extLst>
            <a:ext uri="{FF2B5EF4-FFF2-40B4-BE49-F238E27FC236}">
              <a16:creationId xmlns:a16="http://schemas.microsoft.com/office/drawing/2014/main" id="{9BCA8C86-A25A-457D-8285-2CA82E0CE9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70" name="Text Box 19">
          <a:extLst>
            <a:ext uri="{FF2B5EF4-FFF2-40B4-BE49-F238E27FC236}">
              <a16:creationId xmlns:a16="http://schemas.microsoft.com/office/drawing/2014/main" id="{EF5331BB-1983-45BA-B71D-B842C690B4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71" name="Text Box 20">
          <a:extLst>
            <a:ext uri="{FF2B5EF4-FFF2-40B4-BE49-F238E27FC236}">
              <a16:creationId xmlns:a16="http://schemas.microsoft.com/office/drawing/2014/main" id="{B41916D0-3251-4F2A-8A88-D4F642E0FB6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72" name="Text Box 21">
          <a:extLst>
            <a:ext uri="{FF2B5EF4-FFF2-40B4-BE49-F238E27FC236}">
              <a16:creationId xmlns:a16="http://schemas.microsoft.com/office/drawing/2014/main" id="{C998D81B-B4EF-44D6-AC83-6F71AEC940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273" name="Text Box 22">
          <a:extLst>
            <a:ext uri="{FF2B5EF4-FFF2-40B4-BE49-F238E27FC236}">
              <a16:creationId xmlns:a16="http://schemas.microsoft.com/office/drawing/2014/main" id="{1487BB64-F5F6-4F94-B54A-78EACD0223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72FD17B1-1E28-4C52-AB04-CC206C0ED8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1EF1F9D0-9206-4306-A828-C9FBB928EA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76" name="Text Box 3">
          <a:extLst>
            <a:ext uri="{FF2B5EF4-FFF2-40B4-BE49-F238E27FC236}">
              <a16:creationId xmlns:a16="http://schemas.microsoft.com/office/drawing/2014/main" id="{00212279-01CA-47E5-9BC4-EC1A547908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C831DC7D-127B-47FD-9FAF-964B5A4A9B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78" name="Text Box 5">
          <a:extLst>
            <a:ext uri="{FF2B5EF4-FFF2-40B4-BE49-F238E27FC236}">
              <a16:creationId xmlns:a16="http://schemas.microsoft.com/office/drawing/2014/main" id="{3F1A1360-074B-4D27-8CEE-D3F2BCD9C2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79" name="Text Box 6">
          <a:extLst>
            <a:ext uri="{FF2B5EF4-FFF2-40B4-BE49-F238E27FC236}">
              <a16:creationId xmlns:a16="http://schemas.microsoft.com/office/drawing/2014/main" id="{9A8DC827-3D53-401F-96BA-85DFDD6BEC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A5709516-CA6E-48AE-88F8-CAFE636877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C4587FB3-CDBE-45C2-9FAA-135DF22FA3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363216BF-D364-4E6C-AADB-21BAAAC389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E751E231-4218-486B-89D2-54B80CA309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4" name="Text Box 11">
          <a:extLst>
            <a:ext uri="{FF2B5EF4-FFF2-40B4-BE49-F238E27FC236}">
              <a16:creationId xmlns:a16="http://schemas.microsoft.com/office/drawing/2014/main" id="{DD6A0832-167F-42FD-8A47-99083E91965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6A1BD005-1EF7-43A0-9547-E39A830437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6" name="Text Box 13">
          <a:extLst>
            <a:ext uri="{FF2B5EF4-FFF2-40B4-BE49-F238E27FC236}">
              <a16:creationId xmlns:a16="http://schemas.microsoft.com/office/drawing/2014/main" id="{BC20A7D7-9E8D-4558-BB05-EAD484B9A4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7" name="Text Box 14">
          <a:extLst>
            <a:ext uri="{FF2B5EF4-FFF2-40B4-BE49-F238E27FC236}">
              <a16:creationId xmlns:a16="http://schemas.microsoft.com/office/drawing/2014/main" id="{8277C788-3B0E-46BC-BA3D-CAA869D68C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8" name="Text Box 15">
          <a:extLst>
            <a:ext uri="{FF2B5EF4-FFF2-40B4-BE49-F238E27FC236}">
              <a16:creationId xmlns:a16="http://schemas.microsoft.com/office/drawing/2014/main" id="{12B71F72-5805-468E-A50D-3C98509E2C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89" name="Text Box 16">
          <a:extLst>
            <a:ext uri="{FF2B5EF4-FFF2-40B4-BE49-F238E27FC236}">
              <a16:creationId xmlns:a16="http://schemas.microsoft.com/office/drawing/2014/main" id="{A343427C-D9F5-4C27-A744-8F47A1FD4C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0" name="Text Box 17">
          <a:extLst>
            <a:ext uri="{FF2B5EF4-FFF2-40B4-BE49-F238E27FC236}">
              <a16:creationId xmlns:a16="http://schemas.microsoft.com/office/drawing/2014/main" id="{FEF36244-C870-4DB1-BD82-E565EFAD15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1" name="Text Box 18">
          <a:extLst>
            <a:ext uri="{FF2B5EF4-FFF2-40B4-BE49-F238E27FC236}">
              <a16:creationId xmlns:a16="http://schemas.microsoft.com/office/drawing/2014/main" id="{3D14D728-00AE-4BB3-AAC6-D12F1EFEC1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2" name="Text Box 19">
          <a:extLst>
            <a:ext uri="{FF2B5EF4-FFF2-40B4-BE49-F238E27FC236}">
              <a16:creationId xmlns:a16="http://schemas.microsoft.com/office/drawing/2014/main" id="{3D48E9FE-C37B-41FD-9B35-5C67C6E690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3" name="Text Box 20">
          <a:extLst>
            <a:ext uri="{FF2B5EF4-FFF2-40B4-BE49-F238E27FC236}">
              <a16:creationId xmlns:a16="http://schemas.microsoft.com/office/drawing/2014/main" id="{3F4C42AC-FDE0-42ED-B86C-7A4A99E393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4" name="Text Box 21">
          <a:extLst>
            <a:ext uri="{FF2B5EF4-FFF2-40B4-BE49-F238E27FC236}">
              <a16:creationId xmlns:a16="http://schemas.microsoft.com/office/drawing/2014/main" id="{578B2B8C-130C-45D2-9E80-A617B6A866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5" name="Text Box 22">
          <a:extLst>
            <a:ext uri="{FF2B5EF4-FFF2-40B4-BE49-F238E27FC236}">
              <a16:creationId xmlns:a16="http://schemas.microsoft.com/office/drawing/2014/main" id="{801CF57F-C8E5-475D-944A-531B79B825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78A13C5-4266-41A4-8A66-FEDFC78021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EABA16C4-C1F4-4BB0-9178-0D7A147769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D45A4820-6A4A-49D7-926E-672013EDDF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1657D4FE-F5D0-4DA2-99A6-D7414D518F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0" name="Text Box 5">
          <a:extLst>
            <a:ext uri="{FF2B5EF4-FFF2-40B4-BE49-F238E27FC236}">
              <a16:creationId xmlns:a16="http://schemas.microsoft.com/office/drawing/2014/main" id="{A6275AA2-25CB-4D7F-8237-2CD80186DA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1" name="Text Box 6">
          <a:extLst>
            <a:ext uri="{FF2B5EF4-FFF2-40B4-BE49-F238E27FC236}">
              <a16:creationId xmlns:a16="http://schemas.microsoft.com/office/drawing/2014/main" id="{A62CCF3D-811B-46FF-AEB5-D6BAC41DEA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2" name="Text Box 7">
          <a:extLst>
            <a:ext uri="{FF2B5EF4-FFF2-40B4-BE49-F238E27FC236}">
              <a16:creationId xmlns:a16="http://schemas.microsoft.com/office/drawing/2014/main" id="{48F76BAC-DB86-491E-B2A8-A18891DBD1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E8031BF5-4FA5-470F-AA4D-F2BDB2780C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4" name="Text Box 9">
          <a:extLst>
            <a:ext uri="{FF2B5EF4-FFF2-40B4-BE49-F238E27FC236}">
              <a16:creationId xmlns:a16="http://schemas.microsoft.com/office/drawing/2014/main" id="{4B936CAB-3E61-4B07-B7F5-49139251DD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5" name="Text Box 10">
          <a:extLst>
            <a:ext uri="{FF2B5EF4-FFF2-40B4-BE49-F238E27FC236}">
              <a16:creationId xmlns:a16="http://schemas.microsoft.com/office/drawing/2014/main" id="{BB4EF272-BDD1-4164-A0CE-B57A955461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6" name="Text Box 11">
          <a:extLst>
            <a:ext uri="{FF2B5EF4-FFF2-40B4-BE49-F238E27FC236}">
              <a16:creationId xmlns:a16="http://schemas.microsoft.com/office/drawing/2014/main" id="{625442E1-52BB-45C5-81D7-2071482D48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EAEFB70B-B5D3-4BB5-AE0C-25276534B7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8" name="Text Box 13">
          <a:extLst>
            <a:ext uri="{FF2B5EF4-FFF2-40B4-BE49-F238E27FC236}">
              <a16:creationId xmlns:a16="http://schemas.microsoft.com/office/drawing/2014/main" id="{8894D607-46FD-4B9D-9002-548F07CB17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09" name="Text Box 14">
          <a:extLst>
            <a:ext uri="{FF2B5EF4-FFF2-40B4-BE49-F238E27FC236}">
              <a16:creationId xmlns:a16="http://schemas.microsoft.com/office/drawing/2014/main" id="{65C48749-76E3-42C5-B956-7336DDD13E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0" name="Text Box 15">
          <a:extLst>
            <a:ext uri="{FF2B5EF4-FFF2-40B4-BE49-F238E27FC236}">
              <a16:creationId xmlns:a16="http://schemas.microsoft.com/office/drawing/2014/main" id="{F39672CA-2AF8-49C8-9446-A0E5F70636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1" name="Text Box 16">
          <a:extLst>
            <a:ext uri="{FF2B5EF4-FFF2-40B4-BE49-F238E27FC236}">
              <a16:creationId xmlns:a16="http://schemas.microsoft.com/office/drawing/2014/main" id="{F90A6626-E2DE-4993-858D-60B8275CC5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2" name="Text Box 17">
          <a:extLst>
            <a:ext uri="{FF2B5EF4-FFF2-40B4-BE49-F238E27FC236}">
              <a16:creationId xmlns:a16="http://schemas.microsoft.com/office/drawing/2014/main" id="{51B42916-11EE-4357-8608-806EBAD482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3" name="Text Box 18">
          <a:extLst>
            <a:ext uri="{FF2B5EF4-FFF2-40B4-BE49-F238E27FC236}">
              <a16:creationId xmlns:a16="http://schemas.microsoft.com/office/drawing/2014/main" id="{0546C0DB-2AC7-4ABC-90C0-2843501C10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4" name="Text Box 19">
          <a:extLst>
            <a:ext uri="{FF2B5EF4-FFF2-40B4-BE49-F238E27FC236}">
              <a16:creationId xmlns:a16="http://schemas.microsoft.com/office/drawing/2014/main" id="{04106C6C-A480-48D8-95D1-1504772B98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5" name="Text Box 20">
          <a:extLst>
            <a:ext uri="{FF2B5EF4-FFF2-40B4-BE49-F238E27FC236}">
              <a16:creationId xmlns:a16="http://schemas.microsoft.com/office/drawing/2014/main" id="{DD10B21C-5184-4DAF-A757-459E1E20EC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6" name="Text Box 21">
          <a:extLst>
            <a:ext uri="{FF2B5EF4-FFF2-40B4-BE49-F238E27FC236}">
              <a16:creationId xmlns:a16="http://schemas.microsoft.com/office/drawing/2014/main" id="{A26447BC-7AC8-40D2-8FF8-7EF5388B79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7" name="Text Box 22">
          <a:extLst>
            <a:ext uri="{FF2B5EF4-FFF2-40B4-BE49-F238E27FC236}">
              <a16:creationId xmlns:a16="http://schemas.microsoft.com/office/drawing/2014/main" id="{1BD99BC6-DF0F-4B09-BF74-C8CACF4C47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A65BC48F-DFE3-4D83-9685-16AD8C11B5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088BD235-1739-4D4E-9652-298EA270D1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0" name="Text Box 3">
          <a:extLst>
            <a:ext uri="{FF2B5EF4-FFF2-40B4-BE49-F238E27FC236}">
              <a16:creationId xmlns:a16="http://schemas.microsoft.com/office/drawing/2014/main" id="{22DB8B1C-B407-440F-9F90-C750112159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EE50A62E-4889-406E-B1D2-55365CCF34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2" name="Text Box 5">
          <a:extLst>
            <a:ext uri="{FF2B5EF4-FFF2-40B4-BE49-F238E27FC236}">
              <a16:creationId xmlns:a16="http://schemas.microsoft.com/office/drawing/2014/main" id="{C0B886CD-F781-482F-88E8-962C7D33CE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3" name="Text Box 6">
          <a:extLst>
            <a:ext uri="{FF2B5EF4-FFF2-40B4-BE49-F238E27FC236}">
              <a16:creationId xmlns:a16="http://schemas.microsoft.com/office/drawing/2014/main" id="{FBB93771-05EF-4630-A46F-61816F227A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4" name="Text Box 7">
          <a:extLst>
            <a:ext uri="{FF2B5EF4-FFF2-40B4-BE49-F238E27FC236}">
              <a16:creationId xmlns:a16="http://schemas.microsoft.com/office/drawing/2014/main" id="{2D92FC43-31C8-44EA-AF83-7AFC8FA320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CCF93641-35D1-4B5B-A7BF-C1FE0CF3B3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8E87F658-3E1D-44AF-9052-F88E8E5A70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7" name="Text Box 10">
          <a:extLst>
            <a:ext uri="{FF2B5EF4-FFF2-40B4-BE49-F238E27FC236}">
              <a16:creationId xmlns:a16="http://schemas.microsoft.com/office/drawing/2014/main" id="{018CFC61-2E1D-4269-B036-34AB7A262E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8" name="Text Box 11">
          <a:extLst>
            <a:ext uri="{FF2B5EF4-FFF2-40B4-BE49-F238E27FC236}">
              <a16:creationId xmlns:a16="http://schemas.microsoft.com/office/drawing/2014/main" id="{4F15B468-AC74-48B3-AC18-B7A0CCF0C8D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06CF3D83-2987-4237-B179-A37689491A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0" name="Text Box 13">
          <a:extLst>
            <a:ext uri="{FF2B5EF4-FFF2-40B4-BE49-F238E27FC236}">
              <a16:creationId xmlns:a16="http://schemas.microsoft.com/office/drawing/2014/main" id="{8DCA8C14-0930-4B1B-94DA-6D7BB68F14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1" name="Text Box 14">
          <a:extLst>
            <a:ext uri="{FF2B5EF4-FFF2-40B4-BE49-F238E27FC236}">
              <a16:creationId xmlns:a16="http://schemas.microsoft.com/office/drawing/2014/main" id="{92F1D2C5-CE27-4CD9-A9F2-D92430C835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2" name="Text Box 15">
          <a:extLst>
            <a:ext uri="{FF2B5EF4-FFF2-40B4-BE49-F238E27FC236}">
              <a16:creationId xmlns:a16="http://schemas.microsoft.com/office/drawing/2014/main" id="{2A78E30E-3328-4144-A0AD-D98C7910F7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3" name="Text Box 16">
          <a:extLst>
            <a:ext uri="{FF2B5EF4-FFF2-40B4-BE49-F238E27FC236}">
              <a16:creationId xmlns:a16="http://schemas.microsoft.com/office/drawing/2014/main" id="{A3F35F8F-6A0F-4A7B-85E6-096D94110B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4" name="Text Box 17">
          <a:extLst>
            <a:ext uri="{FF2B5EF4-FFF2-40B4-BE49-F238E27FC236}">
              <a16:creationId xmlns:a16="http://schemas.microsoft.com/office/drawing/2014/main" id="{90F76346-2BB8-4D78-9D5E-774CB4F1F2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5" name="Text Box 18">
          <a:extLst>
            <a:ext uri="{FF2B5EF4-FFF2-40B4-BE49-F238E27FC236}">
              <a16:creationId xmlns:a16="http://schemas.microsoft.com/office/drawing/2014/main" id="{9E9A0D0F-61A5-4AC9-91AD-C6DC953B5B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6" name="Text Box 19">
          <a:extLst>
            <a:ext uri="{FF2B5EF4-FFF2-40B4-BE49-F238E27FC236}">
              <a16:creationId xmlns:a16="http://schemas.microsoft.com/office/drawing/2014/main" id="{667E01EE-3091-4AB7-8231-16A748F14A9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7" name="Text Box 20">
          <a:extLst>
            <a:ext uri="{FF2B5EF4-FFF2-40B4-BE49-F238E27FC236}">
              <a16:creationId xmlns:a16="http://schemas.microsoft.com/office/drawing/2014/main" id="{0FAEAF4C-3D8E-4C45-BBA6-13E19F764B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8" name="Text Box 21">
          <a:extLst>
            <a:ext uri="{FF2B5EF4-FFF2-40B4-BE49-F238E27FC236}">
              <a16:creationId xmlns:a16="http://schemas.microsoft.com/office/drawing/2014/main" id="{64067332-1E8F-4CDC-AC24-8F94EFA2B8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39" name="Text Box 22">
          <a:extLst>
            <a:ext uri="{FF2B5EF4-FFF2-40B4-BE49-F238E27FC236}">
              <a16:creationId xmlns:a16="http://schemas.microsoft.com/office/drawing/2014/main" id="{18F64780-CD78-44B4-8698-C05CB6C636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E8DA934A-5725-4218-8CEA-2ED941665E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715F9D34-879C-4EF7-9306-70320CCDA6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2" name="Text Box 3">
          <a:extLst>
            <a:ext uri="{FF2B5EF4-FFF2-40B4-BE49-F238E27FC236}">
              <a16:creationId xmlns:a16="http://schemas.microsoft.com/office/drawing/2014/main" id="{8A5DF722-BF7B-46DB-A77A-77DC7D7D3A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3" name="Text Box 4">
          <a:extLst>
            <a:ext uri="{FF2B5EF4-FFF2-40B4-BE49-F238E27FC236}">
              <a16:creationId xmlns:a16="http://schemas.microsoft.com/office/drawing/2014/main" id="{37796121-67E1-4DB5-8178-2DA9FBF9EC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4" name="Text Box 5">
          <a:extLst>
            <a:ext uri="{FF2B5EF4-FFF2-40B4-BE49-F238E27FC236}">
              <a16:creationId xmlns:a16="http://schemas.microsoft.com/office/drawing/2014/main" id="{2E92CC11-F861-44B7-BE75-8E4B69AD41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5" name="Text Box 6">
          <a:extLst>
            <a:ext uri="{FF2B5EF4-FFF2-40B4-BE49-F238E27FC236}">
              <a16:creationId xmlns:a16="http://schemas.microsoft.com/office/drawing/2014/main" id="{41FE68A7-67DA-4EB5-9030-6D2064179CD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6" name="Text Box 7">
          <a:extLst>
            <a:ext uri="{FF2B5EF4-FFF2-40B4-BE49-F238E27FC236}">
              <a16:creationId xmlns:a16="http://schemas.microsoft.com/office/drawing/2014/main" id="{4AC03733-B44C-45C7-B69A-1FFF90B6B5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F08A12E2-BA75-4EF7-AACF-CB699DD04B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5B20F56D-001A-4632-86EF-C93E557A76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46C5D911-3B80-4A2C-AD10-3166A4559C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0" name="Text Box 11">
          <a:extLst>
            <a:ext uri="{FF2B5EF4-FFF2-40B4-BE49-F238E27FC236}">
              <a16:creationId xmlns:a16="http://schemas.microsoft.com/office/drawing/2014/main" id="{4617F51E-BFFE-400C-9CF2-1001E01960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02D15CC6-08B2-45A0-9974-C0FE5CE2D2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2" name="Text Box 13">
          <a:extLst>
            <a:ext uri="{FF2B5EF4-FFF2-40B4-BE49-F238E27FC236}">
              <a16:creationId xmlns:a16="http://schemas.microsoft.com/office/drawing/2014/main" id="{DA29EFB4-0AE9-4C1D-8861-715CF5A176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3" name="Text Box 14">
          <a:extLst>
            <a:ext uri="{FF2B5EF4-FFF2-40B4-BE49-F238E27FC236}">
              <a16:creationId xmlns:a16="http://schemas.microsoft.com/office/drawing/2014/main" id="{500069E8-B6D8-44D2-9ABF-BC5E15CD8A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4" name="Text Box 15">
          <a:extLst>
            <a:ext uri="{FF2B5EF4-FFF2-40B4-BE49-F238E27FC236}">
              <a16:creationId xmlns:a16="http://schemas.microsoft.com/office/drawing/2014/main" id="{6051C7F1-E8ED-44A2-A6A3-9BE861BDC9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5" name="Text Box 16">
          <a:extLst>
            <a:ext uri="{FF2B5EF4-FFF2-40B4-BE49-F238E27FC236}">
              <a16:creationId xmlns:a16="http://schemas.microsoft.com/office/drawing/2014/main" id="{BA4A7DDF-E66E-496D-B104-0D4646E120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6" name="Text Box 17">
          <a:extLst>
            <a:ext uri="{FF2B5EF4-FFF2-40B4-BE49-F238E27FC236}">
              <a16:creationId xmlns:a16="http://schemas.microsoft.com/office/drawing/2014/main" id="{8E106CEB-BEA7-45E1-8FC6-B3A49AFE65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7" name="Text Box 18">
          <a:extLst>
            <a:ext uri="{FF2B5EF4-FFF2-40B4-BE49-F238E27FC236}">
              <a16:creationId xmlns:a16="http://schemas.microsoft.com/office/drawing/2014/main" id="{FA115E66-972C-4C6A-90DF-5CDD8ADBDD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8" name="Text Box 19">
          <a:extLst>
            <a:ext uri="{FF2B5EF4-FFF2-40B4-BE49-F238E27FC236}">
              <a16:creationId xmlns:a16="http://schemas.microsoft.com/office/drawing/2014/main" id="{3A96B51A-B98A-4B71-9541-1206464E31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59" name="Text Box 20">
          <a:extLst>
            <a:ext uri="{FF2B5EF4-FFF2-40B4-BE49-F238E27FC236}">
              <a16:creationId xmlns:a16="http://schemas.microsoft.com/office/drawing/2014/main" id="{4E5B2B41-3AB3-4765-85E2-B6C1AD0507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60" name="Text Box 21">
          <a:extLst>
            <a:ext uri="{FF2B5EF4-FFF2-40B4-BE49-F238E27FC236}">
              <a16:creationId xmlns:a16="http://schemas.microsoft.com/office/drawing/2014/main" id="{F83ACEF0-6C24-47CB-987C-399530824A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361" name="Text Box 22">
          <a:extLst>
            <a:ext uri="{FF2B5EF4-FFF2-40B4-BE49-F238E27FC236}">
              <a16:creationId xmlns:a16="http://schemas.microsoft.com/office/drawing/2014/main" id="{4C65E490-F35F-4EDC-9693-8EEEEBF99C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5BD8B819-C27A-40A4-A0AB-2D5FCD0039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BB6CD782-2678-4BF9-8C8D-755EE18B24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62AF4F8D-C0E7-4800-BCA7-216B521D667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4DA8DBB4-A495-4423-BCD8-982941F52D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6" name="Text Box 5">
          <a:extLst>
            <a:ext uri="{FF2B5EF4-FFF2-40B4-BE49-F238E27FC236}">
              <a16:creationId xmlns:a16="http://schemas.microsoft.com/office/drawing/2014/main" id="{BFE61D52-3B54-4F24-A12A-8218ACD26A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7" name="Text Box 6">
          <a:extLst>
            <a:ext uri="{FF2B5EF4-FFF2-40B4-BE49-F238E27FC236}">
              <a16:creationId xmlns:a16="http://schemas.microsoft.com/office/drawing/2014/main" id="{57274356-13A9-4380-8880-F76BE40EB8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8" name="Text Box 7">
          <a:extLst>
            <a:ext uri="{FF2B5EF4-FFF2-40B4-BE49-F238E27FC236}">
              <a16:creationId xmlns:a16="http://schemas.microsoft.com/office/drawing/2014/main" id="{A989A192-317D-4145-B61B-061FDDD139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41B4BA93-628B-4055-B453-5D479AE736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0" name="Text Box 9">
          <a:extLst>
            <a:ext uri="{FF2B5EF4-FFF2-40B4-BE49-F238E27FC236}">
              <a16:creationId xmlns:a16="http://schemas.microsoft.com/office/drawing/2014/main" id="{013C608D-B766-4F3B-99C2-29BA012548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1" name="Text Box 10">
          <a:extLst>
            <a:ext uri="{FF2B5EF4-FFF2-40B4-BE49-F238E27FC236}">
              <a16:creationId xmlns:a16="http://schemas.microsoft.com/office/drawing/2014/main" id="{F35AC4F5-59FD-4760-A602-C74B64B526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2" name="Text Box 11">
          <a:extLst>
            <a:ext uri="{FF2B5EF4-FFF2-40B4-BE49-F238E27FC236}">
              <a16:creationId xmlns:a16="http://schemas.microsoft.com/office/drawing/2014/main" id="{EDCA15BC-B9B4-4A90-A538-C5F9639EAA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786D3414-8268-4362-9281-60D3BF6E4B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4" name="Text Box 13">
          <a:extLst>
            <a:ext uri="{FF2B5EF4-FFF2-40B4-BE49-F238E27FC236}">
              <a16:creationId xmlns:a16="http://schemas.microsoft.com/office/drawing/2014/main" id="{2FE52F13-9279-4F96-A89B-3882B869D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5" name="Text Box 14">
          <a:extLst>
            <a:ext uri="{FF2B5EF4-FFF2-40B4-BE49-F238E27FC236}">
              <a16:creationId xmlns:a16="http://schemas.microsoft.com/office/drawing/2014/main" id="{3DEDBBB2-DD57-45E5-9CB7-5FAB561C45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6" name="Text Box 15">
          <a:extLst>
            <a:ext uri="{FF2B5EF4-FFF2-40B4-BE49-F238E27FC236}">
              <a16:creationId xmlns:a16="http://schemas.microsoft.com/office/drawing/2014/main" id="{1BF187BF-0C4F-490E-91D4-2C87AC0478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7" name="Text Box 16">
          <a:extLst>
            <a:ext uri="{FF2B5EF4-FFF2-40B4-BE49-F238E27FC236}">
              <a16:creationId xmlns:a16="http://schemas.microsoft.com/office/drawing/2014/main" id="{DA9E3D3A-69D3-4F4B-8B9D-2704879537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8" name="Text Box 17">
          <a:extLst>
            <a:ext uri="{FF2B5EF4-FFF2-40B4-BE49-F238E27FC236}">
              <a16:creationId xmlns:a16="http://schemas.microsoft.com/office/drawing/2014/main" id="{BD60182C-935E-44FE-A8F3-04BFC9C60A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79" name="Text Box 18">
          <a:extLst>
            <a:ext uri="{FF2B5EF4-FFF2-40B4-BE49-F238E27FC236}">
              <a16:creationId xmlns:a16="http://schemas.microsoft.com/office/drawing/2014/main" id="{4F2D7F6C-566D-4865-BDBA-0356FE1DA6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0" name="Text Box 19">
          <a:extLst>
            <a:ext uri="{FF2B5EF4-FFF2-40B4-BE49-F238E27FC236}">
              <a16:creationId xmlns:a16="http://schemas.microsoft.com/office/drawing/2014/main" id="{482C8AAB-8BC3-4329-93C8-DD80BA70EF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1" name="Text Box 20">
          <a:extLst>
            <a:ext uri="{FF2B5EF4-FFF2-40B4-BE49-F238E27FC236}">
              <a16:creationId xmlns:a16="http://schemas.microsoft.com/office/drawing/2014/main" id="{AA482D06-ADA6-4F78-8FB5-FEF5750623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2" name="Text Box 21">
          <a:extLst>
            <a:ext uri="{FF2B5EF4-FFF2-40B4-BE49-F238E27FC236}">
              <a16:creationId xmlns:a16="http://schemas.microsoft.com/office/drawing/2014/main" id="{A8F67677-2B86-4968-BF24-00557ACE79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3" name="Text Box 22">
          <a:extLst>
            <a:ext uri="{FF2B5EF4-FFF2-40B4-BE49-F238E27FC236}">
              <a16:creationId xmlns:a16="http://schemas.microsoft.com/office/drawing/2014/main" id="{4C6D923C-6FDD-4614-A660-5014935203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F7C7BC9E-2065-4C57-A349-3D7091BAB0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7C4D2043-0D25-45CA-B786-7AD7324308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6" name="Text Box 3">
          <a:extLst>
            <a:ext uri="{FF2B5EF4-FFF2-40B4-BE49-F238E27FC236}">
              <a16:creationId xmlns:a16="http://schemas.microsoft.com/office/drawing/2014/main" id="{0B2FB9D9-CC49-47C8-BF53-668ECA1B56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9EAFFDF3-70FC-48A0-A397-F025792340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8" name="Text Box 5">
          <a:extLst>
            <a:ext uri="{FF2B5EF4-FFF2-40B4-BE49-F238E27FC236}">
              <a16:creationId xmlns:a16="http://schemas.microsoft.com/office/drawing/2014/main" id="{594127E4-A658-442A-9C7F-E4CAB20DEF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89" name="Text Box 6">
          <a:extLst>
            <a:ext uri="{FF2B5EF4-FFF2-40B4-BE49-F238E27FC236}">
              <a16:creationId xmlns:a16="http://schemas.microsoft.com/office/drawing/2014/main" id="{6BD8726E-EB12-48F8-9A11-A1D6D7A937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0" name="Text Box 7">
          <a:extLst>
            <a:ext uri="{FF2B5EF4-FFF2-40B4-BE49-F238E27FC236}">
              <a16:creationId xmlns:a16="http://schemas.microsoft.com/office/drawing/2014/main" id="{B077E8B7-BD00-442F-98CA-78D7457250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0E0FF734-C8CC-483F-A815-745AC96632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8ECFDBB0-0F44-4C72-BDBB-120E5CDF3B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id="{49515D93-D67E-458C-9887-63F5C49F79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4" name="Text Box 11">
          <a:extLst>
            <a:ext uri="{FF2B5EF4-FFF2-40B4-BE49-F238E27FC236}">
              <a16:creationId xmlns:a16="http://schemas.microsoft.com/office/drawing/2014/main" id="{13CBE974-A705-4A89-9EB4-ECCDF59245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1427300F-1EB0-4D6B-9100-438AAED8B2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6" name="Text Box 13">
          <a:extLst>
            <a:ext uri="{FF2B5EF4-FFF2-40B4-BE49-F238E27FC236}">
              <a16:creationId xmlns:a16="http://schemas.microsoft.com/office/drawing/2014/main" id="{14CEDFC1-C210-43D1-92B2-21EC4199BC5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7" name="Text Box 14">
          <a:extLst>
            <a:ext uri="{FF2B5EF4-FFF2-40B4-BE49-F238E27FC236}">
              <a16:creationId xmlns:a16="http://schemas.microsoft.com/office/drawing/2014/main" id="{9AD621B3-4769-4B1C-8DCA-655B72BDD0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8" name="Text Box 15">
          <a:extLst>
            <a:ext uri="{FF2B5EF4-FFF2-40B4-BE49-F238E27FC236}">
              <a16:creationId xmlns:a16="http://schemas.microsoft.com/office/drawing/2014/main" id="{3A6364A3-B813-4E84-B6E7-5E2D380877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399" name="Text Box 16">
          <a:extLst>
            <a:ext uri="{FF2B5EF4-FFF2-40B4-BE49-F238E27FC236}">
              <a16:creationId xmlns:a16="http://schemas.microsoft.com/office/drawing/2014/main" id="{63B82C0D-285F-4977-855E-CAD313C527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0" name="Text Box 17">
          <a:extLst>
            <a:ext uri="{FF2B5EF4-FFF2-40B4-BE49-F238E27FC236}">
              <a16:creationId xmlns:a16="http://schemas.microsoft.com/office/drawing/2014/main" id="{D8AADF2E-AD1F-477A-8628-D67A1611C6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1" name="Text Box 18">
          <a:extLst>
            <a:ext uri="{FF2B5EF4-FFF2-40B4-BE49-F238E27FC236}">
              <a16:creationId xmlns:a16="http://schemas.microsoft.com/office/drawing/2014/main" id="{2C24370A-4ED4-43F6-87B2-464104C613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2" name="Text Box 19">
          <a:extLst>
            <a:ext uri="{FF2B5EF4-FFF2-40B4-BE49-F238E27FC236}">
              <a16:creationId xmlns:a16="http://schemas.microsoft.com/office/drawing/2014/main" id="{D45442F5-931A-468B-9B6B-CF23CD6B56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3" name="Text Box 20">
          <a:extLst>
            <a:ext uri="{FF2B5EF4-FFF2-40B4-BE49-F238E27FC236}">
              <a16:creationId xmlns:a16="http://schemas.microsoft.com/office/drawing/2014/main" id="{FB7BBC9D-A320-4C7D-8026-BD7C246390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4" name="Text Box 21">
          <a:extLst>
            <a:ext uri="{FF2B5EF4-FFF2-40B4-BE49-F238E27FC236}">
              <a16:creationId xmlns:a16="http://schemas.microsoft.com/office/drawing/2014/main" id="{A5077D2F-F3FC-4331-85E5-4001529684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5" name="Text Box 22">
          <a:extLst>
            <a:ext uri="{FF2B5EF4-FFF2-40B4-BE49-F238E27FC236}">
              <a16:creationId xmlns:a16="http://schemas.microsoft.com/office/drawing/2014/main" id="{EE562761-0472-4B8C-8CE6-F69EF64166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E81B55DD-83B9-4261-928A-1181361A5D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2D4FB7D9-DD5F-4295-AD7E-F84917F863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8" name="Text Box 3">
          <a:extLst>
            <a:ext uri="{FF2B5EF4-FFF2-40B4-BE49-F238E27FC236}">
              <a16:creationId xmlns:a16="http://schemas.microsoft.com/office/drawing/2014/main" id="{C2BB397B-D64A-4F21-BDD7-4C154FFE97E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A270F94E-F555-46B0-A87F-8FA7B99EC1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0" name="Text Box 5">
          <a:extLst>
            <a:ext uri="{FF2B5EF4-FFF2-40B4-BE49-F238E27FC236}">
              <a16:creationId xmlns:a16="http://schemas.microsoft.com/office/drawing/2014/main" id="{D1ED5C2E-3A8C-4054-8865-44EEBFDA07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1" name="Text Box 6">
          <a:extLst>
            <a:ext uri="{FF2B5EF4-FFF2-40B4-BE49-F238E27FC236}">
              <a16:creationId xmlns:a16="http://schemas.microsoft.com/office/drawing/2014/main" id="{DABD662F-B06B-4B54-9D3D-CF781C49FF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2" name="Text Box 7">
          <a:extLst>
            <a:ext uri="{FF2B5EF4-FFF2-40B4-BE49-F238E27FC236}">
              <a16:creationId xmlns:a16="http://schemas.microsoft.com/office/drawing/2014/main" id="{78C5B1DB-86F3-4810-8849-544D872EAA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967E867A-B84B-4A62-8973-A9F8922908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9A21A678-C7AD-45C2-9637-DE3BA32679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5A80093C-D498-4669-A8CF-BB44866148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6" name="Text Box 11">
          <a:extLst>
            <a:ext uri="{FF2B5EF4-FFF2-40B4-BE49-F238E27FC236}">
              <a16:creationId xmlns:a16="http://schemas.microsoft.com/office/drawing/2014/main" id="{C493B930-BD8C-42CC-8A8C-FC790B13F0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215DDAC7-1D0C-4437-ACDE-788FF34C05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8" name="Text Box 13">
          <a:extLst>
            <a:ext uri="{FF2B5EF4-FFF2-40B4-BE49-F238E27FC236}">
              <a16:creationId xmlns:a16="http://schemas.microsoft.com/office/drawing/2014/main" id="{2B50900A-57DB-4B80-B245-88B78AD3B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19" name="Text Box 14">
          <a:extLst>
            <a:ext uri="{FF2B5EF4-FFF2-40B4-BE49-F238E27FC236}">
              <a16:creationId xmlns:a16="http://schemas.microsoft.com/office/drawing/2014/main" id="{CCB7BFBB-2BDF-4B5A-8A0D-7D574CB865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0" name="Text Box 15">
          <a:extLst>
            <a:ext uri="{FF2B5EF4-FFF2-40B4-BE49-F238E27FC236}">
              <a16:creationId xmlns:a16="http://schemas.microsoft.com/office/drawing/2014/main" id="{AC9BDA29-5BCE-46B2-8191-FE45FB122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1" name="Text Box 16">
          <a:extLst>
            <a:ext uri="{FF2B5EF4-FFF2-40B4-BE49-F238E27FC236}">
              <a16:creationId xmlns:a16="http://schemas.microsoft.com/office/drawing/2014/main" id="{6B06897E-C975-4383-B947-4887172C12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2" name="Text Box 17">
          <a:extLst>
            <a:ext uri="{FF2B5EF4-FFF2-40B4-BE49-F238E27FC236}">
              <a16:creationId xmlns:a16="http://schemas.microsoft.com/office/drawing/2014/main" id="{6BA90FF1-C45D-4D21-BE3A-5E99405C62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3" name="Text Box 18">
          <a:extLst>
            <a:ext uri="{FF2B5EF4-FFF2-40B4-BE49-F238E27FC236}">
              <a16:creationId xmlns:a16="http://schemas.microsoft.com/office/drawing/2014/main" id="{241D0159-83BC-4A40-A52C-6086B514CE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4" name="Text Box 19">
          <a:extLst>
            <a:ext uri="{FF2B5EF4-FFF2-40B4-BE49-F238E27FC236}">
              <a16:creationId xmlns:a16="http://schemas.microsoft.com/office/drawing/2014/main" id="{6F87FA5C-B8C0-4F4D-A711-22A84A4F5B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5" name="Text Box 20">
          <a:extLst>
            <a:ext uri="{FF2B5EF4-FFF2-40B4-BE49-F238E27FC236}">
              <a16:creationId xmlns:a16="http://schemas.microsoft.com/office/drawing/2014/main" id="{13EF88AF-C164-4E7E-8014-1EDE56FBA3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6" name="Text Box 21">
          <a:extLst>
            <a:ext uri="{FF2B5EF4-FFF2-40B4-BE49-F238E27FC236}">
              <a16:creationId xmlns:a16="http://schemas.microsoft.com/office/drawing/2014/main" id="{1EBC0A1A-0A1D-4D84-816C-848E54CE2C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7" name="Text Box 22">
          <a:extLst>
            <a:ext uri="{FF2B5EF4-FFF2-40B4-BE49-F238E27FC236}">
              <a16:creationId xmlns:a16="http://schemas.microsoft.com/office/drawing/2014/main" id="{6440C9F6-0971-42C7-AACB-AF5B00230F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D50FA76B-1AE7-4239-BCC4-D7BB9D0B23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D38FB867-0B2C-4974-B244-3303EBE456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0" name="Text Box 3">
          <a:extLst>
            <a:ext uri="{FF2B5EF4-FFF2-40B4-BE49-F238E27FC236}">
              <a16:creationId xmlns:a16="http://schemas.microsoft.com/office/drawing/2014/main" id="{11394C63-2FE2-49BE-9BC8-BB65E595F5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2E74BCC3-A01C-4594-BA0A-FD9C7C10FB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2" name="Text Box 5">
          <a:extLst>
            <a:ext uri="{FF2B5EF4-FFF2-40B4-BE49-F238E27FC236}">
              <a16:creationId xmlns:a16="http://schemas.microsoft.com/office/drawing/2014/main" id="{8A9DF764-28DE-4AF8-8B39-0B9ED62235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3" name="Text Box 6">
          <a:extLst>
            <a:ext uri="{FF2B5EF4-FFF2-40B4-BE49-F238E27FC236}">
              <a16:creationId xmlns:a16="http://schemas.microsoft.com/office/drawing/2014/main" id="{1DDD4BDC-308D-4E7F-A0DE-4A3E6E61F4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4" name="Text Box 7">
          <a:extLst>
            <a:ext uri="{FF2B5EF4-FFF2-40B4-BE49-F238E27FC236}">
              <a16:creationId xmlns:a16="http://schemas.microsoft.com/office/drawing/2014/main" id="{6F8E6156-EB6A-4892-899D-21493ADEE2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9B1A2BFC-641F-4451-9D9A-901E9ACD58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6" name="Text Box 9">
          <a:extLst>
            <a:ext uri="{FF2B5EF4-FFF2-40B4-BE49-F238E27FC236}">
              <a16:creationId xmlns:a16="http://schemas.microsoft.com/office/drawing/2014/main" id="{2AE3E8A6-AF03-4BA5-9A09-A9AB6BB31B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7" name="Text Box 10">
          <a:extLst>
            <a:ext uri="{FF2B5EF4-FFF2-40B4-BE49-F238E27FC236}">
              <a16:creationId xmlns:a16="http://schemas.microsoft.com/office/drawing/2014/main" id="{6862FB99-D356-4DFD-83FD-85103A9FE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8" name="Text Box 11">
          <a:extLst>
            <a:ext uri="{FF2B5EF4-FFF2-40B4-BE49-F238E27FC236}">
              <a16:creationId xmlns:a16="http://schemas.microsoft.com/office/drawing/2014/main" id="{959CAB7E-8078-4F6C-A789-497A64AECE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93093202-6C54-47D2-BF22-F3BE1FEE9D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0" name="Text Box 13">
          <a:extLst>
            <a:ext uri="{FF2B5EF4-FFF2-40B4-BE49-F238E27FC236}">
              <a16:creationId xmlns:a16="http://schemas.microsoft.com/office/drawing/2014/main" id="{5F776AFD-EDC0-4F5F-BB94-8392ED9CDD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1" name="Text Box 14">
          <a:extLst>
            <a:ext uri="{FF2B5EF4-FFF2-40B4-BE49-F238E27FC236}">
              <a16:creationId xmlns:a16="http://schemas.microsoft.com/office/drawing/2014/main" id="{DD4AB67F-5641-4F4C-A313-2234D15A0D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2" name="Text Box 15">
          <a:extLst>
            <a:ext uri="{FF2B5EF4-FFF2-40B4-BE49-F238E27FC236}">
              <a16:creationId xmlns:a16="http://schemas.microsoft.com/office/drawing/2014/main" id="{05648B89-758B-4E8F-B6EE-5FBF98E46B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3" name="Text Box 16">
          <a:extLst>
            <a:ext uri="{FF2B5EF4-FFF2-40B4-BE49-F238E27FC236}">
              <a16:creationId xmlns:a16="http://schemas.microsoft.com/office/drawing/2014/main" id="{49B9799D-EC43-45BB-BD8C-9986F354E3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4" name="Text Box 17">
          <a:extLst>
            <a:ext uri="{FF2B5EF4-FFF2-40B4-BE49-F238E27FC236}">
              <a16:creationId xmlns:a16="http://schemas.microsoft.com/office/drawing/2014/main" id="{FECB0F1D-0AB1-497D-9674-514580D1EB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5" name="Text Box 18">
          <a:extLst>
            <a:ext uri="{FF2B5EF4-FFF2-40B4-BE49-F238E27FC236}">
              <a16:creationId xmlns:a16="http://schemas.microsoft.com/office/drawing/2014/main" id="{D9562E1B-57B6-4AEE-B617-1E23174DAA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6" name="Text Box 19">
          <a:extLst>
            <a:ext uri="{FF2B5EF4-FFF2-40B4-BE49-F238E27FC236}">
              <a16:creationId xmlns:a16="http://schemas.microsoft.com/office/drawing/2014/main" id="{55C2C777-AFDE-468A-8F93-B7FE269C95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7" name="Text Box 20">
          <a:extLst>
            <a:ext uri="{FF2B5EF4-FFF2-40B4-BE49-F238E27FC236}">
              <a16:creationId xmlns:a16="http://schemas.microsoft.com/office/drawing/2014/main" id="{259A76FC-DDC7-4968-B7FE-91562DC4EB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8" name="Text Box 21">
          <a:extLst>
            <a:ext uri="{FF2B5EF4-FFF2-40B4-BE49-F238E27FC236}">
              <a16:creationId xmlns:a16="http://schemas.microsoft.com/office/drawing/2014/main" id="{AF7CAD8F-624F-493A-8655-1B184AED6B6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449" name="Text Box 22">
          <a:extLst>
            <a:ext uri="{FF2B5EF4-FFF2-40B4-BE49-F238E27FC236}">
              <a16:creationId xmlns:a16="http://schemas.microsoft.com/office/drawing/2014/main" id="{A955A50D-9201-4E86-A851-24AF5C0808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B6D6B8D2-6FA3-413B-A6D0-091BD5623A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6BB0B551-F3E3-4BD6-B911-5AD9151229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2" name="Text Box 3">
          <a:extLst>
            <a:ext uri="{FF2B5EF4-FFF2-40B4-BE49-F238E27FC236}">
              <a16:creationId xmlns:a16="http://schemas.microsoft.com/office/drawing/2014/main" id="{E76CC9FC-1D70-483D-A683-B9FF13FC45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9D790A49-B777-40C0-9FAD-F16B6C6FE0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4" name="Text Box 5">
          <a:extLst>
            <a:ext uri="{FF2B5EF4-FFF2-40B4-BE49-F238E27FC236}">
              <a16:creationId xmlns:a16="http://schemas.microsoft.com/office/drawing/2014/main" id="{CC9FDD68-A114-46CF-A015-E490CAE147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5" name="Text Box 6">
          <a:extLst>
            <a:ext uri="{FF2B5EF4-FFF2-40B4-BE49-F238E27FC236}">
              <a16:creationId xmlns:a16="http://schemas.microsoft.com/office/drawing/2014/main" id="{CCD11A5A-1191-4622-943A-80142120EE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6" name="Text Box 7">
          <a:extLst>
            <a:ext uri="{FF2B5EF4-FFF2-40B4-BE49-F238E27FC236}">
              <a16:creationId xmlns:a16="http://schemas.microsoft.com/office/drawing/2014/main" id="{EF50467D-830D-4857-9ACE-78107BA1ED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520DA450-1FAB-42F1-89A3-B1A9843A3D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id="{A7D0F1DB-C5CE-4990-B840-90D9030FEA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59" name="Text Box 10">
          <a:extLst>
            <a:ext uri="{FF2B5EF4-FFF2-40B4-BE49-F238E27FC236}">
              <a16:creationId xmlns:a16="http://schemas.microsoft.com/office/drawing/2014/main" id="{AC34E2A1-63CC-4CEF-B161-7627999E90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0" name="Text Box 11">
          <a:extLst>
            <a:ext uri="{FF2B5EF4-FFF2-40B4-BE49-F238E27FC236}">
              <a16:creationId xmlns:a16="http://schemas.microsoft.com/office/drawing/2014/main" id="{A90A740F-FB10-4A21-9B48-D754AAEB5C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55CC4AF1-5C08-4148-8586-78422B9DD0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2" name="Text Box 13">
          <a:extLst>
            <a:ext uri="{FF2B5EF4-FFF2-40B4-BE49-F238E27FC236}">
              <a16:creationId xmlns:a16="http://schemas.microsoft.com/office/drawing/2014/main" id="{825A7479-D824-40E0-80C5-9AFD5A7D8D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3" name="Text Box 14">
          <a:extLst>
            <a:ext uri="{FF2B5EF4-FFF2-40B4-BE49-F238E27FC236}">
              <a16:creationId xmlns:a16="http://schemas.microsoft.com/office/drawing/2014/main" id="{E91103B9-41B1-4D05-A8A0-7DCB48C973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4" name="Text Box 15">
          <a:extLst>
            <a:ext uri="{FF2B5EF4-FFF2-40B4-BE49-F238E27FC236}">
              <a16:creationId xmlns:a16="http://schemas.microsoft.com/office/drawing/2014/main" id="{F01EF064-5B01-45B3-9D35-AE00F77761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5" name="Text Box 16">
          <a:extLst>
            <a:ext uri="{FF2B5EF4-FFF2-40B4-BE49-F238E27FC236}">
              <a16:creationId xmlns:a16="http://schemas.microsoft.com/office/drawing/2014/main" id="{EBBC0FB5-90C8-4DDC-B3FC-AA369C59D4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6" name="Text Box 17">
          <a:extLst>
            <a:ext uri="{FF2B5EF4-FFF2-40B4-BE49-F238E27FC236}">
              <a16:creationId xmlns:a16="http://schemas.microsoft.com/office/drawing/2014/main" id="{54836FF9-8E5D-4F25-AD62-3F14E7538E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7" name="Text Box 18">
          <a:extLst>
            <a:ext uri="{FF2B5EF4-FFF2-40B4-BE49-F238E27FC236}">
              <a16:creationId xmlns:a16="http://schemas.microsoft.com/office/drawing/2014/main" id="{9C8BAD40-6E25-46FF-AF03-6BDD3C065F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8" name="Text Box 19">
          <a:extLst>
            <a:ext uri="{FF2B5EF4-FFF2-40B4-BE49-F238E27FC236}">
              <a16:creationId xmlns:a16="http://schemas.microsoft.com/office/drawing/2014/main" id="{854D610E-22D8-4315-B8DA-AAB799C679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69" name="Text Box 20">
          <a:extLst>
            <a:ext uri="{FF2B5EF4-FFF2-40B4-BE49-F238E27FC236}">
              <a16:creationId xmlns:a16="http://schemas.microsoft.com/office/drawing/2014/main" id="{CE35506E-A151-496C-BFB1-4BDA4E4C11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0" name="Text Box 21">
          <a:extLst>
            <a:ext uri="{FF2B5EF4-FFF2-40B4-BE49-F238E27FC236}">
              <a16:creationId xmlns:a16="http://schemas.microsoft.com/office/drawing/2014/main" id="{F54FE64A-6DDC-4FED-9116-C05B9FD300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1" name="Text Box 22">
          <a:extLst>
            <a:ext uri="{FF2B5EF4-FFF2-40B4-BE49-F238E27FC236}">
              <a16:creationId xmlns:a16="http://schemas.microsoft.com/office/drawing/2014/main" id="{E7C7423C-F1CA-41EB-8685-E9B70821B4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436903BA-3AEE-4238-9735-88D088CBCA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2D9F5595-4E59-4F40-956E-2BD2C9B6EA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B9F5A38B-E689-4FDC-B461-3DCE42CD59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6DA61DAE-C825-4711-AD29-9D768073C2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6" name="Text Box 5">
          <a:extLst>
            <a:ext uri="{FF2B5EF4-FFF2-40B4-BE49-F238E27FC236}">
              <a16:creationId xmlns:a16="http://schemas.microsoft.com/office/drawing/2014/main" id="{C899F1C8-9E65-460F-A1DD-77EF759216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7" name="Text Box 6">
          <a:extLst>
            <a:ext uri="{FF2B5EF4-FFF2-40B4-BE49-F238E27FC236}">
              <a16:creationId xmlns:a16="http://schemas.microsoft.com/office/drawing/2014/main" id="{97455F7D-6864-45CF-B13E-31C5747A62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8" name="Text Box 7">
          <a:extLst>
            <a:ext uri="{FF2B5EF4-FFF2-40B4-BE49-F238E27FC236}">
              <a16:creationId xmlns:a16="http://schemas.microsoft.com/office/drawing/2014/main" id="{8A47C179-45A4-47E9-BA24-73703A7F6F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099543C3-6030-4ECD-AA71-9957E286FB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686DF5F7-42AA-4002-8EB8-246CAC04E1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E54BC2B3-B56B-44CF-AB79-A458396877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2" name="Text Box 11">
          <a:extLst>
            <a:ext uri="{FF2B5EF4-FFF2-40B4-BE49-F238E27FC236}">
              <a16:creationId xmlns:a16="http://schemas.microsoft.com/office/drawing/2014/main" id="{2B2521BD-94E5-43AB-9839-231D604512C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5A8280EB-0BA6-41B9-A306-C219EE3869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4" name="Text Box 13">
          <a:extLst>
            <a:ext uri="{FF2B5EF4-FFF2-40B4-BE49-F238E27FC236}">
              <a16:creationId xmlns:a16="http://schemas.microsoft.com/office/drawing/2014/main" id="{052D4959-8C64-4C30-9898-99DB25D361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5" name="Text Box 14">
          <a:extLst>
            <a:ext uri="{FF2B5EF4-FFF2-40B4-BE49-F238E27FC236}">
              <a16:creationId xmlns:a16="http://schemas.microsoft.com/office/drawing/2014/main" id="{921137CD-395B-47A2-8BD9-325ACC53F7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6" name="Text Box 15">
          <a:extLst>
            <a:ext uri="{FF2B5EF4-FFF2-40B4-BE49-F238E27FC236}">
              <a16:creationId xmlns:a16="http://schemas.microsoft.com/office/drawing/2014/main" id="{C1C1C855-1327-4359-996B-178CD7625F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7" name="Text Box 16">
          <a:extLst>
            <a:ext uri="{FF2B5EF4-FFF2-40B4-BE49-F238E27FC236}">
              <a16:creationId xmlns:a16="http://schemas.microsoft.com/office/drawing/2014/main" id="{A45A83BB-3854-4152-B72E-FE5820195E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8" name="Text Box 17">
          <a:extLst>
            <a:ext uri="{FF2B5EF4-FFF2-40B4-BE49-F238E27FC236}">
              <a16:creationId xmlns:a16="http://schemas.microsoft.com/office/drawing/2014/main" id="{A9BD29EA-44DE-4450-A4A6-C7F957CE50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89" name="Text Box 18">
          <a:extLst>
            <a:ext uri="{FF2B5EF4-FFF2-40B4-BE49-F238E27FC236}">
              <a16:creationId xmlns:a16="http://schemas.microsoft.com/office/drawing/2014/main" id="{CC096C77-62F9-4958-9FF1-421B2532B3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0" name="Text Box 19">
          <a:extLst>
            <a:ext uri="{FF2B5EF4-FFF2-40B4-BE49-F238E27FC236}">
              <a16:creationId xmlns:a16="http://schemas.microsoft.com/office/drawing/2014/main" id="{B5741C7A-06AB-4E39-8044-44025DE54F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1" name="Text Box 20">
          <a:extLst>
            <a:ext uri="{FF2B5EF4-FFF2-40B4-BE49-F238E27FC236}">
              <a16:creationId xmlns:a16="http://schemas.microsoft.com/office/drawing/2014/main" id="{25F1ABDA-CCAD-460D-9D73-CA27012C85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2" name="Text Box 21">
          <a:extLst>
            <a:ext uri="{FF2B5EF4-FFF2-40B4-BE49-F238E27FC236}">
              <a16:creationId xmlns:a16="http://schemas.microsoft.com/office/drawing/2014/main" id="{990EC660-1AB3-4282-8CDD-A420A5057C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3" name="Text Box 22">
          <a:extLst>
            <a:ext uri="{FF2B5EF4-FFF2-40B4-BE49-F238E27FC236}">
              <a16:creationId xmlns:a16="http://schemas.microsoft.com/office/drawing/2014/main" id="{B47D7D86-02C6-4C8B-99EF-EBDBAE17CB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5B191275-1705-440F-9B4E-9601D2CC28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F802FA81-982F-4672-9B1C-1CE1F62F6B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6" name="Text Box 3">
          <a:extLst>
            <a:ext uri="{FF2B5EF4-FFF2-40B4-BE49-F238E27FC236}">
              <a16:creationId xmlns:a16="http://schemas.microsoft.com/office/drawing/2014/main" id="{50985B5A-2442-4206-BB26-7654B36F49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id="{FB1CD958-90D7-4C14-BF05-EDC8ECECC2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8" name="Text Box 5">
          <a:extLst>
            <a:ext uri="{FF2B5EF4-FFF2-40B4-BE49-F238E27FC236}">
              <a16:creationId xmlns:a16="http://schemas.microsoft.com/office/drawing/2014/main" id="{8126A052-CA2E-45C1-A000-62CC042B6E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499" name="Text Box 6">
          <a:extLst>
            <a:ext uri="{FF2B5EF4-FFF2-40B4-BE49-F238E27FC236}">
              <a16:creationId xmlns:a16="http://schemas.microsoft.com/office/drawing/2014/main" id="{47C77FB9-31EE-4639-ACA0-6DD16D7E41D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0" name="Text Box 7">
          <a:extLst>
            <a:ext uri="{FF2B5EF4-FFF2-40B4-BE49-F238E27FC236}">
              <a16:creationId xmlns:a16="http://schemas.microsoft.com/office/drawing/2014/main" id="{05762432-D94D-4CC3-9B06-DDF74C4F6C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E7DB1313-CD89-4D2D-9586-666847732D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2" name="Text Box 9">
          <a:extLst>
            <a:ext uri="{FF2B5EF4-FFF2-40B4-BE49-F238E27FC236}">
              <a16:creationId xmlns:a16="http://schemas.microsoft.com/office/drawing/2014/main" id="{BC0A5921-AF2E-40C7-B6DD-1A4F4264A2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3" name="Text Box 10">
          <a:extLst>
            <a:ext uri="{FF2B5EF4-FFF2-40B4-BE49-F238E27FC236}">
              <a16:creationId xmlns:a16="http://schemas.microsoft.com/office/drawing/2014/main" id="{6F57A0F7-DDD0-4031-9307-1987A3AE54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4" name="Text Box 11">
          <a:extLst>
            <a:ext uri="{FF2B5EF4-FFF2-40B4-BE49-F238E27FC236}">
              <a16:creationId xmlns:a16="http://schemas.microsoft.com/office/drawing/2014/main" id="{B7DB8D02-C1D8-4126-8395-FF3D6F2FC3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253ED46A-D923-4EE1-8CA8-8EE6A259B3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6" name="Text Box 13">
          <a:extLst>
            <a:ext uri="{FF2B5EF4-FFF2-40B4-BE49-F238E27FC236}">
              <a16:creationId xmlns:a16="http://schemas.microsoft.com/office/drawing/2014/main" id="{E4228CC4-35B0-4D0F-BCCB-F2EE0CA1CC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7" name="Text Box 14">
          <a:extLst>
            <a:ext uri="{FF2B5EF4-FFF2-40B4-BE49-F238E27FC236}">
              <a16:creationId xmlns:a16="http://schemas.microsoft.com/office/drawing/2014/main" id="{ED588F4E-56C1-4FF5-B919-7CC4818F12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8" name="Text Box 15">
          <a:extLst>
            <a:ext uri="{FF2B5EF4-FFF2-40B4-BE49-F238E27FC236}">
              <a16:creationId xmlns:a16="http://schemas.microsoft.com/office/drawing/2014/main" id="{F3B878E1-9A40-4EB4-AE99-82E1C78325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09" name="Text Box 16">
          <a:extLst>
            <a:ext uri="{FF2B5EF4-FFF2-40B4-BE49-F238E27FC236}">
              <a16:creationId xmlns:a16="http://schemas.microsoft.com/office/drawing/2014/main" id="{64D5C79E-EE9F-44F3-BF1D-36952D234E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10" name="Text Box 17">
          <a:extLst>
            <a:ext uri="{FF2B5EF4-FFF2-40B4-BE49-F238E27FC236}">
              <a16:creationId xmlns:a16="http://schemas.microsoft.com/office/drawing/2014/main" id="{8E67F231-031B-48B9-8E7B-708269003F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11" name="Text Box 18">
          <a:extLst>
            <a:ext uri="{FF2B5EF4-FFF2-40B4-BE49-F238E27FC236}">
              <a16:creationId xmlns:a16="http://schemas.microsoft.com/office/drawing/2014/main" id="{822F0144-4F67-43D6-8A23-CD512F3F08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12" name="Text Box 19">
          <a:extLst>
            <a:ext uri="{FF2B5EF4-FFF2-40B4-BE49-F238E27FC236}">
              <a16:creationId xmlns:a16="http://schemas.microsoft.com/office/drawing/2014/main" id="{02743A82-FD9C-483A-A9DE-F99EF10AD0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13" name="Text Box 20">
          <a:extLst>
            <a:ext uri="{FF2B5EF4-FFF2-40B4-BE49-F238E27FC236}">
              <a16:creationId xmlns:a16="http://schemas.microsoft.com/office/drawing/2014/main" id="{C6A092B1-99D6-4B88-9F28-26150D6A46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14" name="Text Box 21">
          <a:extLst>
            <a:ext uri="{FF2B5EF4-FFF2-40B4-BE49-F238E27FC236}">
              <a16:creationId xmlns:a16="http://schemas.microsoft.com/office/drawing/2014/main" id="{AE81B4B1-8EC7-48C2-9307-EB39BFF43D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515" name="Text Box 22">
          <a:extLst>
            <a:ext uri="{FF2B5EF4-FFF2-40B4-BE49-F238E27FC236}">
              <a16:creationId xmlns:a16="http://schemas.microsoft.com/office/drawing/2014/main" id="{015363D4-80E1-4D3E-9502-F6E9F1B42F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86</xdr:row>
      <xdr:rowOff>0</xdr:rowOff>
    </xdr:from>
    <xdr:ext cx="552450" cy="112395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4250597D-117F-4F77-BD00-65DDD89E4043}"/>
            </a:ext>
          </a:extLst>
        </xdr:cNvPr>
        <xdr:cNvSpPr txBox="1">
          <a:spLocks noChangeArrowheads="1"/>
        </xdr:cNvSpPr>
      </xdr:nvSpPr>
      <xdr:spPr bwMode="auto">
        <a:xfrm>
          <a:off x="2304852" y="29572148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17" name="Text Box 3">
          <a:extLst>
            <a:ext uri="{FF2B5EF4-FFF2-40B4-BE49-F238E27FC236}">
              <a16:creationId xmlns:a16="http://schemas.microsoft.com/office/drawing/2014/main" id="{7A9E800B-1DF9-4E07-8D88-03DB5FA3F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18" name="Text Box 4">
          <a:extLst>
            <a:ext uri="{FF2B5EF4-FFF2-40B4-BE49-F238E27FC236}">
              <a16:creationId xmlns:a16="http://schemas.microsoft.com/office/drawing/2014/main" id="{21A4B161-63C0-41F1-8E07-9F44E78C17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1E2035C8-55ED-45F7-9C9F-F07D1272E4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0" name="Text Box 6">
          <a:extLst>
            <a:ext uri="{FF2B5EF4-FFF2-40B4-BE49-F238E27FC236}">
              <a16:creationId xmlns:a16="http://schemas.microsoft.com/office/drawing/2014/main" id="{16ED1C31-9E7A-4BF8-B930-C417BCD75C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1" name="Text Box 7">
          <a:extLst>
            <a:ext uri="{FF2B5EF4-FFF2-40B4-BE49-F238E27FC236}">
              <a16:creationId xmlns:a16="http://schemas.microsoft.com/office/drawing/2014/main" id="{0FC98C72-FD44-482F-9078-01AF7AA5B3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id="{F76C43EE-C097-457A-8175-2D9B325E8B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3" name="Text Box 9">
          <a:extLst>
            <a:ext uri="{FF2B5EF4-FFF2-40B4-BE49-F238E27FC236}">
              <a16:creationId xmlns:a16="http://schemas.microsoft.com/office/drawing/2014/main" id="{FCE2EF2C-A40B-474A-875D-5D38C3FAA8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4" name="Text Box 10">
          <a:extLst>
            <a:ext uri="{FF2B5EF4-FFF2-40B4-BE49-F238E27FC236}">
              <a16:creationId xmlns:a16="http://schemas.microsoft.com/office/drawing/2014/main" id="{1FD226F0-8E26-49C4-87A0-0AE2DE7AFB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5" name="Text Box 11">
          <a:extLst>
            <a:ext uri="{FF2B5EF4-FFF2-40B4-BE49-F238E27FC236}">
              <a16:creationId xmlns:a16="http://schemas.microsoft.com/office/drawing/2014/main" id="{32CD8EA6-6356-402F-A7FE-A7D37C9E72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BEDED1FE-72AD-4126-88B4-6FBBD6AAD3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7" name="Text Box 13">
          <a:extLst>
            <a:ext uri="{FF2B5EF4-FFF2-40B4-BE49-F238E27FC236}">
              <a16:creationId xmlns:a16="http://schemas.microsoft.com/office/drawing/2014/main" id="{76CF1BF0-B1FA-46D3-8D79-CD7649E35C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8" name="Text Box 14">
          <a:extLst>
            <a:ext uri="{FF2B5EF4-FFF2-40B4-BE49-F238E27FC236}">
              <a16:creationId xmlns:a16="http://schemas.microsoft.com/office/drawing/2014/main" id="{EA5248A2-BBD1-45DF-A3F7-EF5E50D7345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29" name="Text Box 15">
          <a:extLst>
            <a:ext uri="{FF2B5EF4-FFF2-40B4-BE49-F238E27FC236}">
              <a16:creationId xmlns:a16="http://schemas.microsoft.com/office/drawing/2014/main" id="{BD8D4004-A478-42CA-8EE1-A3B89C89F8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0" name="Text Box 16">
          <a:extLst>
            <a:ext uri="{FF2B5EF4-FFF2-40B4-BE49-F238E27FC236}">
              <a16:creationId xmlns:a16="http://schemas.microsoft.com/office/drawing/2014/main" id="{4436B271-F3C4-4AD9-8B53-00B6F1358B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1" name="Text Box 17">
          <a:extLst>
            <a:ext uri="{FF2B5EF4-FFF2-40B4-BE49-F238E27FC236}">
              <a16:creationId xmlns:a16="http://schemas.microsoft.com/office/drawing/2014/main" id="{99F54523-CAB0-4005-BE58-A5626126AA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2" name="Text Box 18">
          <a:extLst>
            <a:ext uri="{FF2B5EF4-FFF2-40B4-BE49-F238E27FC236}">
              <a16:creationId xmlns:a16="http://schemas.microsoft.com/office/drawing/2014/main" id="{8DFF5EA9-381F-4380-98E0-7B4FC39501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3" name="Text Box 19">
          <a:extLst>
            <a:ext uri="{FF2B5EF4-FFF2-40B4-BE49-F238E27FC236}">
              <a16:creationId xmlns:a16="http://schemas.microsoft.com/office/drawing/2014/main" id="{A67664DF-5829-4A02-B642-F837B316EA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4" name="Text Box 20">
          <a:extLst>
            <a:ext uri="{FF2B5EF4-FFF2-40B4-BE49-F238E27FC236}">
              <a16:creationId xmlns:a16="http://schemas.microsoft.com/office/drawing/2014/main" id="{DF743DA3-89D0-4CDF-8C48-4D224AFAE9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5" name="Text Box 21">
          <a:extLst>
            <a:ext uri="{FF2B5EF4-FFF2-40B4-BE49-F238E27FC236}">
              <a16:creationId xmlns:a16="http://schemas.microsoft.com/office/drawing/2014/main" id="{5F5D9AA3-8099-43E1-BC3E-ACFFD519CF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6" name="Text Box 22">
          <a:extLst>
            <a:ext uri="{FF2B5EF4-FFF2-40B4-BE49-F238E27FC236}">
              <a16:creationId xmlns:a16="http://schemas.microsoft.com/office/drawing/2014/main" id="{9CF971E8-8DBC-4894-8659-629DC02F9C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60759BBB-2626-4053-A3CF-921AA1C870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B5D9EFC7-4BD2-4386-A7CA-5C53DF962F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39" name="Text Box 3">
          <a:extLst>
            <a:ext uri="{FF2B5EF4-FFF2-40B4-BE49-F238E27FC236}">
              <a16:creationId xmlns:a16="http://schemas.microsoft.com/office/drawing/2014/main" id="{D14C4CC1-1B46-4110-8A25-2D1C9580BA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B694C9E5-50C5-4BF4-9E6E-A706F66599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1" name="Text Box 5">
          <a:extLst>
            <a:ext uri="{FF2B5EF4-FFF2-40B4-BE49-F238E27FC236}">
              <a16:creationId xmlns:a16="http://schemas.microsoft.com/office/drawing/2014/main" id="{1E0F073E-8A7A-4D8D-B16D-7733C6D22E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2" name="Text Box 6">
          <a:extLst>
            <a:ext uri="{FF2B5EF4-FFF2-40B4-BE49-F238E27FC236}">
              <a16:creationId xmlns:a16="http://schemas.microsoft.com/office/drawing/2014/main" id="{25D3F126-0997-4356-BAD2-87EF4648D0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3" name="Text Box 7">
          <a:extLst>
            <a:ext uri="{FF2B5EF4-FFF2-40B4-BE49-F238E27FC236}">
              <a16:creationId xmlns:a16="http://schemas.microsoft.com/office/drawing/2014/main" id="{4059F73E-21D1-4F85-B039-5CFCFCDA68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4" name="Text Box 8">
          <a:extLst>
            <a:ext uri="{FF2B5EF4-FFF2-40B4-BE49-F238E27FC236}">
              <a16:creationId xmlns:a16="http://schemas.microsoft.com/office/drawing/2014/main" id="{732A4301-F3FD-43D9-A4F5-2987DD56B6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5" name="Text Box 9">
          <a:extLst>
            <a:ext uri="{FF2B5EF4-FFF2-40B4-BE49-F238E27FC236}">
              <a16:creationId xmlns:a16="http://schemas.microsoft.com/office/drawing/2014/main" id="{1957C5A6-7F03-44DF-8CF4-58D2073147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6" name="Text Box 10">
          <a:extLst>
            <a:ext uri="{FF2B5EF4-FFF2-40B4-BE49-F238E27FC236}">
              <a16:creationId xmlns:a16="http://schemas.microsoft.com/office/drawing/2014/main" id="{A1198163-1AC9-445B-9B54-D0C4B80461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7" name="Text Box 11">
          <a:extLst>
            <a:ext uri="{FF2B5EF4-FFF2-40B4-BE49-F238E27FC236}">
              <a16:creationId xmlns:a16="http://schemas.microsoft.com/office/drawing/2014/main" id="{4AB03129-44D0-4223-B46D-356F4D9703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C1CBB52C-063E-49E7-B09C-257F55E6A4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49" name="Text Box 13">
          <a:extLst>
            <a:ext uri="{FF2B5EF4-FFF2-40B4-BE49-F238E27FC236}">
              <a16:creationId xmlns:a16="http://schemas.microsoft.com/office/drawing/2014/main" id="{9DFE2DC1-03A4-4829-9190-F64C5862D5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0" name="Text Box 14">
          <a:extLst>
            <a:ext uri="{FF2B5EF4-FFF2-40B4-BE49-F238E27FC236}">
              <a16:creationId xmlns:a16="http://schemas.microsoft.com/office/drawing/2014/main" id="{88B1AA3B-9615-44AB-B2C7-36F3A35FFF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1" name="Text Box 15">
          <a:extLst>
            <a:ext uri="{FF2B5EF4-FFF2-40B4-BE49-F238E27FC236}">
              <a16:creationId xmlns:a16="http://schemas.microsoft.com/office/drawing/2014/main" id="{FF46AC6E-08BC-43B2-8860-01B3AE6495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2" name="Text Box 16">
          <a:extLst>
            <a:ext uri="{FF2B5EF4-FFF2-40B4-BE49-F238E27FC236}">
              <a16:creationId xmlns:a16="http://schemas.microsoft.com/office/drawing/2014/main" id="{C7438F36-F19A-4284-BEB7-49014DCF5A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3" name="Text Box 17">
          <a:extLst>
            <a:ext uri="{FF2B5EF4-FFF2-40B4-BE49-F238E27FC236}">
              <a16:creationId xmlns:a16="http://schemas.microsoft.com/office/drawing/2014/main" id="{10B349B2-941F-4DAC-8CAA-CD7A1496F7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4" name="Text Box 18">
          <a:extLst>
            <a:ext uri="{FF2B5EF4-FFF2-40B4-BE49-F238E27FC236}">
              <a16:creationId xmlns:a16="http://schemas.microsoft.com/office/drawing/2014/main" id="{8545AE75-CA07-4B22-BE2A-D01CA05B23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5" name="Text Box 19">
          <a:extLst>
            <a:ext uri="{FF2B5EF4-FFF2-40B4-BE49-F238E27FC236}">
              <a16:creationId xmlns:a16="http://schemas.microsoft.com/office/drawing/2014/main" id="{04845156-0AC8-4214-BC51-A8CAC5D2267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6" name="Text Box 20">
          <a:extLst>
            <a:ext uri="{FF2B5EF4-FFF2-40B4-BE49-F238E27FC236}">
              <a16:creationId xmlns:a16="http://schemas.microsoft.com/office/drawing/2014/main" id="{F5DD3E96-6845-42AA-8ECA-9373B65952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7" name="Text Box 21">
          <a:extLst>
            <a:ext uri="{FF2B5EF4-FFF2-40B4-BE49-F238E27FC236}">
              <a16:creationId xmlns:a16="http://schemas.microsoft.com/office/drawing/2014/main" id="{ECF158F5-0658-40DC-A095-10FFA4E71D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8" name="Text Box 22">
          <a:extLst>
            <a:ext uri="{FF2B5EF4-FFF2-40B4-BE49-F238E27FC236}">
              <a16:creationId xmlns:a16="http://schemas.microsoft.com/office/drawing/2014/main" id="{EB619AFA-0DA8-4E12-9AB5-79B5D64F6E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B42AB132-2AE6-4686-8486-4C56374993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74041C51-FBE4-4012-8A16-406E22A305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96447F88-606A-4916-801E-B61FDFD937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3BD991C4-232E-4215-89FA-7CA0051E92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E55C9EE6-964E-416E-A642-83EC9CA6B6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7C969E43-EE7F-4A1E-A7ED-1B1EA713F0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5" name="Text Box 7">
          <a:extLst>
            <a:ext uri="{FF2B5EF4-FFF2-40B4-BE49-F238E27FC236}">
              <a16:creationId xmlns:a16="http://schemas.microsoft.com/office/drawing/2014/main" id="{B61A7CD9-A7F8-41B3-A6CE-C204DFE79F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F6CAFDAB-4D27-415F-9E08-449B23BF93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7" name="Text Box 9">
          <a:extLst>
            <a:ext uri="{FF2B5EF4-FFF2-40B4-BE49-F238E27FC236}">
              <a16:creationId xmlns:a16="http://schemas.microsoft.com/office/drawing/2014/main" id="{AEF83633-D66C-45B9-908A-FDF688001D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8" name="Text Box 10">
          <a:extLst>
            <a:ext uri="{FF2B5EF4-FFF2-40B4-BE49-F238E27FC236}">
              <a16:creationId xmlns:a16="http://schemas.microsoft.com/office/drawing/2014/main" id="{34368F2D-5336-4ED5-A537-F3E0E45956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69" name="Text Box 11">
          <a:extLst>
            <a:ext uri="{FF2B5EF4-FFF2-40B4-BE49-F238E27FC236}">
              <a16:creationId xmlns:a16="http://schemas.microsoft.com/office/drawing/2014/main" id="{74C52D2E-90F9-4AC8-88A8-F603F9C604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24F8B631-C774-419C-A111-EA1058BA55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1" name="Text Box 13">
          <a:extLst>
            <a:ext uri="{FF2B5EF4-FFF2-40B4-BE49-F238E27FC236}">
              <a16:creationId xmlns:a16="http://schemas.microsoft.com/office/drawing/2014/main" id="{7768381B-6884-4182-81F1-9EF424DBF4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2" name="Text Box 14">
          <a:extLst>
            <a:ext uri="{FF2B5EF4-FFF2-40B4-BE49-F238E27FC236}">
              <a16:creationId xmlns:a16="http://schemas.microsoft.com/office/drawing/2014/main" id="{6B3E700E-50C1-445C-9F43-2D2B5F636C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3" name="Text Box 15">
          <a:extLst>
            <a:ext uri="{FF2B5EF4-FFF2-40B4-BE49-F238E27FC236}">
              <a16:creationId xmlns:a16="http://schemas.microsoft.com/office/drawing/2014/main" id="{D32382FC-88E5-4D4F-8D79-791C058D1A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4" name="Text Box 16">
          <a:extLst>
            <a:ext uri="{FF2B5EF4-FFF2-40B4-BE49-F238E27FC236}">
              <a16:creationId xmlns:a16="http://schemas.microsoft.com/office/drawing/2014/main" id="{61B5969B-BC11-413F-8136-3A6BAE7469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5" name="Text Box 17">
          <a:extLst>
            <a:ext uri="{FF2B5EF4-FFF2-40B4-BE49-F238E27FC236}">
              <a16:creationId xmlns:a16="http://schemas.microsoft.com/office/drawing/2014/main" id="{8449940D-5669-4742-940D-18B3825D3B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6" name="Text Box 18">
          <a:extLst>
            <a:ext uri="{FF2B5EF4-FFF2-40B4-BE49-F238E27FC236}">
              <a16:creationId xmlns:a16="http://schemas.microsoft.com/office/drawing/2014/main" id="{0C3F5059-8193-4FED-8742-885359F780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7" name="Text Box 19">
          <a:extLst>
            <a:ext uri="{FF2B5EF4-FFF2-40B4-BE49-F238E27FC236}">
              <a16:creationId xmlns:a16="http://schemas.microsoft.com/office/drawing/2014/main" id="{2FB110CA-3E10-4CC5-85CD-945DF40B95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8" name="Text Box 20">
          <a:extLst>
            <a:ext uri="{FF2B5EF4-FFF2-40B4-BE49-F238E27FC236}">
              <a16:creationId xmlns:a16="http://schemas.microsoft.com/office/drawing/2014/main" id="{09249712-8D93-4C6B-9599-FD75DCAD9D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79" name="Text Box 21">
          <a:extLst>
            <a:ext uri="{FF2B5EF4-FFF2-40B4-BE49-F238E27FC236}">
              <a16:creationId xmlns:a16="http://schemas.microsoft.com/office/drawing/2014/main" id="{2C84726A-2696-421A-9EE0-CB3847CADB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0" name="Text Box 22">
          <a:extLst>
            <a:ext uri="{FF2B5EF4-FFF2-40B4-BE49-F238E27FC236}">
              <a16:creationId xmlns:a16="http://schemas.microsoft.com/office/drawing/2014/main" id="{ED742AC9-C5B0-4195-8819-C4368D351A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A969E125-CE7A-42C6-BE6C-8D9E26AECC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3A89D066-276E-477B-8F7B-52B50C87BC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3" name="Text Box 3">
          <a:extLst>
            <a:ext uri="{FF2B5EF4-FFF2-40B4-BE49-F238E27FC236}">
              <a16:creationId xmlns:a16="http://schemas.microsoft.com/office/drawing/2014/main" id="{6FB87037-C487-455E-9868-1096312AB2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696213CD-045A-4365-877A-D9D0A4546B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5" name="Text Box 5">
          <a:extLst>
            <a:ext uri="{FF2B5EF4-FFF2-40B4-BE49-F238E27FC236}">
              <a16:creationId xmlns:a16="http://schemas.microsoft.com/office/drawing/2014/main" id="{99BF9CD2-F109-4386-8897-1614047E9BA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6" name="Text Box 6">
          <a:extLst>
            <a:ext uri="{FF2B5EF4-FFF2-40B4-BE49-F238E27FC236}">
              <a16:creationId xmlns:a16="http://schemas.microsoft.com/office/drawing/2014/main" id="{39D778AD-9ABD-42D0-A9DC-43FD3431FD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7" name="Text Box 7">
          <a:extLst>
            <a:ext uri="{FF2B5EF4-FFF2-40B4-BE49-F238E27FC236}">
              <a16:creationId xmlns:a16="http://schemas.microsoft.com/office/drawing/2014/main" id="{F5F77AD9-85AE-4D5C-BCE1-207B4C5672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id="{1EB352DE-3B7B-4BEF-86AC-7BEE51D228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89" name="Text Box 9">
          <a:extLst>
            <a:ext uri="{FF2B5EF4-FFF2-40B4-BE49-F238E27FC236}">
              <a16:creationId xmlns:a16="http://schemas.microsoft.com/office/drawing/2014/main" id="{D453DA72-E0CE-46D9-9088-B5DBD7D5BE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0" name="Text Box 10">
          <a:extLst>
            <a:ext uri="{FF2B5EF4-FFF2-40B4-BE49-F238E27FC236}">
              <a16:creationId xmlns:a16="http://schemas.microsoft.com/office/drawing/2014/main" id="{2B476329-1FDD-41E2-B026-CCDD980265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1" name="Text Box 11">
          <a:extLst>
            <a:ext uri="{FF2B5EF4-FFF2-40B4-BE49-F238E27FC236}">
              <a16:creationId xmlns:a16="http://schemas.microsoft.com/office/drawing/2014/main" id="{41423A1F-EEDD-4CF9-B772-21A076C545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A7710081-86B6-4CEF-9789-1F6F6C4A17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3" name="Text Box 13">
          <a:extLst>
            <a:ext uri="{FF2B5EF4-FFF2-40B4-BE49-F238E27FC236}">
              <a16:creationId xmlns:a16="http://schemas.microsoft.com/office/drawing/2014/main" id="{AD8A5376-3B6A-4142-99F3-1992C55AD9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4" name="Text Box 14">
          <a:extLst>
            <a:ext uri="{FF2B5EF4-FFF2-40B4-BE49-F238E27FC236}">
              <a16:creationId xmlns:a16="http://schemas.microsoft.com/office/drawing/2014/main" id="{070BC7C7-65A5-4B78-A235-BBA260CF60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5" name="Text Box 15">
          <a:extLst>
            <a:ext uri="{FF2B5EF4-FFF2-40B4-BE49-F238E27FC236}">
              <a16:creationId xmlns:a16="http://schemas.microsoft.com/office/drawing/2014/main" id="{71EAC3DA-F547-49C8-AA2A-6309C2058B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6" name="Text Box 16">
          <a:extLst>
            <a:ext uri="{FF2B5EF4-FFF2-40B4-BE49-F238E27FC236}">
              <a16:creationId xmlns:a16="http://schemas.microsoft.com/office/drawing/2014/main" id="{92FD13DA-55C1-4CFB-BC4E-5A7035F3DC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7" name="Text Box 17">
          <a:extLst>
            <a:ext uri="{FF2B5EF4-FFF2-40B4-BE49-F238E27FC236}">
              <a16:creationId xmlns:a16="http://schemas.microsoft.com/office/drawing/2014/main" id="{14D98CF4-8037-4A73-9816-67DB0653CE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8" name="Text Box 18">
          <a:extLst>
            <a:ext uri="{FF2B5EF4-FFF2-40B4-BE49-F238E27FC236}">
              <a16:creationId xmlns:a16="http://schemas.microsoft.com/office/drawing/2014/main" id="{C2F1A349-1403-440C-9C97-C8F8606D7F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599" name="Text Box 19">
          <a:extLst>
            <a:ext uri="{FF2B5EF4-FFF2-40B4-BE49-F238E27FC236}">
              <a16:creationId xmlns:a16="http://schemas.microsoft.com/office/drawing/2014/main" id="{DC581825-EB6E-4BA1-AD5D-58E781BD67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0" name="Text Box 20">
          <a:extLst>
            <a:ext uri="{FF2B5EF4-FFF2-40B4-BE49-F238E27FC236}">
              <a16:creationId xmlns:a16="http://schemas.microsoft.com/office/drawing/2014/main" id="{AD99B407-F917-4A05-A454-E7ABA17647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1" name="Text Box 21">
          <a:extLst>
            <a:ext uri="{FF2B5EF4-FFF2-40B4-BE49-F238E27FC236}">
              <a16:creationId xmlns:a16="http://schemas.microsoft.com/office/drawing/2014/main" id="{BA6C081F-AF71-4C7F-A732-40CA95671D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2" name="Text Box 22">
          <a:extLst>
            <a:ext uri="{FF2B5EF4-FFF2-40B4-BE49-F238E27FC236}">
              <a16:creationId xmlns:a16="http://schemas.microsoft.com/office/drawing/2014/main" id="{C1F66231-F47C-4E55-9785-40CB75478D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8E5DEAB7-AA18-42FE-A276-6470FF6D97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5BEDC94B-4A38-4847-9F3B-7ACFAE5D10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5" name="Text Box 3">
          <a:extLst>
            <a:ext uri="{FF2B5EF4-FFF2-40B4-BE49-F238E27FC236}">
              <a16:creationId xmlns:a16="http://schemas.microsoft.com/office/drawing/2014/main" id="{1A87FB63-E55B-47A3-B1E9-DAEA38D250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57BB94B1-D202-4328-B7C5-72D4FE03A8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7" name="Text Box 5">
          <a:extLst>
            <a:ext uri="{FF2B5EF4-FFF2-40B4-BE49-F238E27FC236}">
              <a16:creationId xmlns:a16="http://schemas.microsoft.com/office/drawing/2014/main" id="{C7C9EBDC-9503-4F4A-BE4F-9CA00B6AA5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2438E0DE-CD16-4320-8376-DA57A62DE7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09" name="Text Box 7">
          <a:extLst>
            <a:ext uri="{FF2B5EF4-FFF2-40B4-BE49-F238E27FC236}">
              <a16:creationId xmlns:a16="http://schemas.microsoft.com/office/drawing/2014/main" id="{908FE406-C59E-4D6F-B1E6-8C91908003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0" name="Text Box 8">
          <a:extLst>
            <a:ext uri="{FF2B5EF4-FFF2-40B4-BE49-F238E27FC236}">
              <a16:creationId xmlns:a16="http://schemas.microsoft.com/office/drawing/2014/main" id="{C69C0B5B-08D6-4A83-AE3B-8B933EA5AD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1" name="Text Box 9">
          <a:extLst>
            <a:ext uri="{FF2B5EF4-FFF2-40B4-BE49-F238E27FC236}">
              <a16:creationId xmlns:a16="http://schemas.microsoft.com/office/drawing/2014/main" id="{5916D34F-EEA7-4F62-8E50-97BD2B2BFE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2" name="Text Box 10">
          <a:extLst>
            <a:ext uri="{FF2B5EF4-FFF2-40B4-BE49-F238E27FC236}">
              <a16:creationId xmlns:a16="http://schemas.microsoft.com/office/drawing/2014/main" id="{7F6A7EFE-FA65-4C81-AD54-E2823AA7A7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3" name="Text Box 11">
          <a:extLst>
            <a:ext uri="{FF2B5EF4-FFF2-40B4-BE49-F238E27FC236}">
              <a16:creationId xmlns:a16="http://schemas.microsoft.com/office/drawing/2014/main" id="{1D9EF34F-5376-40E0-BE83-7636C98D7C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955FD920-8F92-4237-A3A6-8549501A0A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5" name="Text Box 13">
          <a:extLst>
            <a:ext uri="{FF2B5EF4-FFF2-40B4-BE49-F238E27FC236}">
              <a16:creationId xmlns:a16="http://schemas.microsoft.com/office/drawing/2014/main" id="{E5535A9C-5D0A-4363-B56B-BA63DF6D7D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6" name="Text Box 14">
          <a:extLst>
            <a:ext uri="{FF2B5EF4-FFF2-40B4-BE49-F238E27FC236}">
              <a16:creationId xmlns:a16="http://schemas.microsoft.com/office/drawing/2014/main" id="{BF05AED7-1EF2-4C03-800F-6228124E94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7" name="Text Box 15">
          <a:extLst>
            <a:ext uri="{FF2B5EF4-FFF2-40B4-BE49-F238E27FC236}">
              <a16:creationId xmlns:a16="http://schemas.microsoft.com/office/drawing/2014/main" id="{D3305F95-F603-4FFA-92A5-C0348A4BCA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8" name="Text Box 16">
          <a:extLst>
            <a:ext uri="{FF2B5EF4-FFF2-40B4-BE49-F238E27FC236}">
              <a16:creationId xmlns:a16="http://schemas.microsoft.com/office/drawing/2014/main" id="{09C77F19-22E3-4028-B32C-F2A76B933E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19" name="Text Box 17">
          <a:extLst>
            <a:ext uri="{FF2B5EF4-FFF2-40B4-BE49-F238E27FC236}">
              <a16:creationId xmlns:a16="http://schemas.microsoft.com/office/drawing/2014/main" id="{47577DB9-9124-48D7-B7E7-606E44C6A0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0" name="Text Box 18">
          <a:extLst>
            <a:ext uri="{FF2B5EF4-FFF2-40B4-BE49-F238E27FC236}">
              <a16:creationId xmlns:a16="http://schemas.microsoft.com/office/drawing/2014/main" id="{DDC32262-C049-4BC8-ADAE-5E01DD8056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1" name="Text Box 19">
          <a:extLst>
            <a:ext uri="{FF2B5EF4-FFF2-40B4-BE49-F238E27FC236}">
              <a16:creationId xmlns:a16="http://schemas.microsoft.com/office/drawing/2014/main" id="{54B0D459-0FC8-472F-AB14-E3AD0B72FB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2" name="Text Box 20">
          <a:extLst>
            <a:ext uri="{FF2B5EF4-FFF2-40B4-BE49-F238E27FC236}">
              <a16:creationId xmlns:a16="http://schemas.microsoft.com/office/drawing/2014/main" id="{D636DA44-8D14-4D72-A447-8E2A52DF93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3" name="Text Box 21">
          <a:extLst>
            <a:ext uri="{FF2B5EF4-FFF2-40B4-BE49-F238E27FC236}">
              <a16:creationId xmlns:a16="http://schemas.microsoft.com/office/drawing/2014/main" id="{F5F5D11B-4D62-4F38-B8AF-CA988A3143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4" name="Text Box 22">
          <a:extLst>
            <a:ext uri="{FF2B5EF4-FFF2-40B4-BE49-F238E27FC236}">
              <a16:creationId xmlns:a16="http://schemas.microsoft.com/office/drawing/2014/main" id="{CAE7F0A3-41DF-4019-B004-CC63614E7C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4C19A48A-E554-4347-A932-AF1C717C5A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C59C1E39-4CA9-4033-98E1-76618E3B0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EBC39BF0-CB45-488B-9A99-56044316C4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A21ABE46-74B8-4F56-B81E-951E06B6A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29" name="Text Box 5">
          <a:extLst>
            <a:ext uri="{FF2B5EF4-FFF2-40B4-BE49-F238E27FC236}">
              <a16:creationId xmlns:a16="http://schemas.microsoft.com/office/drawing/2014/main" id="{963D5247-3210-4944-A494-9B455D7916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0" name="Text Box 6">
          <a:extLst>
            <a:ext uri="{FF2B5EF4-FFF2-40B4-BE49-F238E27FC236}">
              <a16:creationId xmlns:a16="http://schemas.microsoft.com/office/drawing/2014/main" id="{F2929199-EF5E-41A5-8C94-932E8268A2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1" name="Text Box 7">
          <a:extLst>
            <a:ext uri="{FF2B5EF4-FFF2-40B4-BE49-F238E27FC236}">
              <a16:creationId xmlns:a16="http://schemas.microsoft.com/office/drawing/2014/main" id="{DA944814-A5AD-45A2-87B4-CE0F8C5C5C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2" name="Text Box 8">
          <a:extLst>
            <a:ext uri="{FF2B5EF4-FFF2-40B4-BE49-F238E27FC236}">
              <a16:creationId xmlns:a16="http://schemas.microsoft.com/office/drawing/2014/main" id="{62C879E8-BA16-4F4A-8004-8CE2526B52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3" name="Text Box 9">
          <a:extLst>
            <a:ext uri="{FF2B5EF4-FFF2-40B4-BE49-F238E27FC236}">
              <a16:creationId xmlns:a16="http://schemas.microsoft.com/office/drawing/2014/main" id="{A5DCA97C-904F-4BF2-8822-7AF2662429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4" name="Text Box 10">
          <a:extLst>
            <a:ext uri="{FF2B5EF4-FFF2-40B4-BE49-F238E27FC236}">
              <a16:creationId xmlns:a16="http://schemas.microsoft.com/office/drawing/2014/main" id="{0FB862B2-39F7-4F76-A4F1-B6C64D008B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5" name="Text Box 11">
          <a:extLst>
            <a:ext uri="{FF2B5EF4-FFF2-40B4-BE49-F238E27FC236}">
              <a16:creationId xmlns:a16="http://schemas.microsoft.com/office/drawing/2014/main" id="{30369C28-48F3-4A04-B3FC-4908E18A6E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6140AB9E-649A-4262-B41B-6C4DE4366E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7" name="Text Box 13">
          <a:extLst>
            <a:ext uri="{FF2B5EF4-FFF2-40B4-BE49-F238E27FC236}">
              <a16:creationId xmlns:a16="http://schemas.microsoft.com/office/drawing/2014/main" id="{3492F900-B2E7-4306-8C85-92486865DBF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8" name="Text Box 14">
          <a:extLst>
            <a:ext uri="{FF2B5EF4-FFF2-40B4-BE49-F238E27FC236}">
              <a16:creationId xmlns:a16="http://schemas.microsoft.com/office/drawing/2014/main" id="{D57998EC-6972-40ED-B99E-A655901805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39" name="Text Box 15">
          <a:extLst>
            <a:ext uri="{FF2B5EF4-FFF2-40B4-BE49-F238E27FC236}">
              <a16:creationId xmlns:a16="http://schemas.microsoft.com/office/drawing/2014/main" id="{ACE21318-1A4C-405D-8C79-98E3DB9015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0" name="Text Box 16">
          <a:extLst>
            <a:ext uri="{FF2B5EF4-FFF2-40B4-BE49-F238E27FC236}">
              <a16:creationId xmlns:a16="http://schemas.microsoft.com/office/drawing/2014/main" id="{290D27AE-DC8D-4F55-B9F0-1B8A897580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D837F9E4-FE82-499D-9C13-1B4EE8C40A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30C7F955-81E3-44BA-9022-EBD4B9FFEF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3" name="Text Box 3">
          <a:extLst>
            <a:ext uri="{FF2B5EF4-FFF2-40B4-BE49-F238E27FC236}">
              <a16:creationId xmlns:a16="http://schemas.microsoft.com/office/drawing/2014/main" id="{61D7812F-5EF8-4ABB-8677-675A19E5CF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4" name="Text Box 4">
          <a:extLst>
            <a:ext uri="{FF2B5EF4-FFF2-40B4-BE49-F238E27FC236}">
              <a16:creationId xmlns:a16="http://schemas.microsoft.com/office/drawing/2014/main" id="{0AE04957-A3D4-43CB-B0D2-454D1B4569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5" name="Text Box 5">
          <a:extLst>
            <a:ext uri="{FF2B5EF4-FFF2-40B4-BE49-F238E27FC236}">
              <a16:creationId xmlns:a16="http://schemas.microsoft.com/office/drawing/2014/main" id="{4DF56D36-4CF7-47E0-BCED-FD7C227A15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6" name="Text Box 6">
          <a:extLst>
            <a:ext uri="{FF2B5EF4-FFF2-40B4-BE49-F238E27FC236}">
              <a16:creationId xmlns:a16="http://schemas.microsoft.com/office/drawing/2014/main" id="{D0E76BA0-151A-4E15-B11C-23C14C2D66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0F2D76D5-0B53-4008-8E57-F0DC30B230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id="{D05DB0CD-BD84-41B0-B8B0-6604112269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49" name="Text Box 9">
          <a:extLst>
            <a:ext uri="{FF2B5EF4-FFF2-40B4-BE49-F238E27FC236}">
              <a16:creationId xmlns:a16="http://schemas.microsoft.com/office/drawing/2014/main" id="{CB1FFA69-0DA3-4B82-A90D-C3123551A1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0" name="Text Box 10">
          <a:extLst>
            <a:ext uri="{FF2B5EF4-FFF2-40B4-BE49-F238E27FC236}">
              <a16:creationId xmlns:a16="http://schemas.microsoft.com/office/drawing/2014/main" id="{80A3FD87-A5B7-444F-9392-6A3A90DCAF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1" name="Text Box 11">
          <a:extLst>
            <a:ext uri="{FF2B5EF4-FFF2-40B4-BE49-F238E27FC236}">
              <a16:creationId xmlns:a16="http://schemas.microsoft.com/office/drawing/2014/main" id="{D198BAEA-395B-4F91-A3CD-955F12F393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FE766E5E-CFAA-4984-BCE6-A3AA266535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3" name="Text Box 13">
          <a:extLst>
            <a:ext uri="{FF2B5EF4-FFF2-40B4-BE49-F238E27FC236}">
              <a16:creationId xmlns:a16="http://schemas.microsoft.com/office/drawing/2014/main" id="{940D79A0-1B96-447A-AF97-8262AB31A2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4" name="Text Box 14">
          <a:extLst>
            <a:ext uri="{FF2B5EF4-FFF2-40B4-BE49-F238E27FC236}">
              <a16:creationId xmlns:a16="http://schemas.microsoft.com/office/drawing/2014/main" id="{2B44DE0D-35ED-4FAB-97BC-19BABD7F10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5" name="Text Box 15">
          <a:extLst>
            <a:ext uri="{FF2B5EF4-FFF2-40B4-BE49-F238E27FC236}">
              <a16:creationId xmlns:a16="http://schemas.microsoft.com/office/drawing/2014/main" id="{6FCB69FC-82BF-4A6C-B4C8-2DBC490BC9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6" name="Text Box 16">
          <a:extLst>
            <a:ext uri="{FF2B5EF4-FFF2-40B4-BE49-F238E27FC236}">
              <a16:creationId xmlns:a16="http://schemas.microsoft.com/office/drawing/2014/main" id="{33CEC76D-2213-46E1-9145-66C7D35A80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7" name="Text Box 17">
          <a:extLst>
            <a:ext uri="{FF2B5EF4-FFF2-40B4-BE49-F238E27FC236}">
              <a16:creationId xmlns:a16="http://schemas.microsoft.com/office/drawing/2014/main" id="{1E49C4B2-AD74-4BD6-BBAF-E7F9E64CF5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8" name="Text Box 18">
          <a:extLst>
            <a:ext uri="{FF2B5EF4-FFF2-40B4-BE49-F238E27FC236}">
              <a16:creationId xmlns:a16="http://schemas.microsoft.com/office/drawing/2014/main" id="{1BB7DEFD-D8D5-4693-92B7-C1E7B099F0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59" name="Text Box 19">
          <a:extLst>
            <a:ext uri="{FF2B5EF4-FFF2-40B4-BE49-F238E27FC236}">
              <a16:creationId xmlns:a16="http://schemas.microsoft.com/office/drawing/2014/main" id="{5903E195-B738-41D6-95F2-EA78F31FA8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0" name="Text Box 20">
          <a:extLst>
            <a:ext uri="{FF2B5EF4-FFF2-40B4-BE49-F238E27FC236}">
              <a16:creationId xmlns:a16="http://schemas.microsoft.com/office/drawing/2014/main" id="{05969FB2-5172-43D5-AE72-563DA2A79E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1" name="Text Box 21">
          <a:extLst>
            <a:ext uri="{FF2B5EF4-FFF2-40B4-BE49-F238E27FC236}">
              <a16:creationId xmlns:a16="http://schemas.microsoft.com/office/drawing/2014/main" id="{39A45D6C-1FE7-4557-8029-8B4E631F72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2" name="Text Box 22">
          <a:extLst>
            <a:ext uri="{FF2B5EF4-FFF2-40B4-BE49-F238E27FC236}">
              <a16:creationId xmlns:a16="http://schemas.microsoft.com/office/drawing/2014/main" id="{2BE3D848-E2CD-434E-BD69-C22ED9E47A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9F7E4BEF-7F63-45C7-B95B-F81B04E14F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82172A7A-795B-40A1-A8F4-3F3D069D90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5" name="Text Box 3">
          <a:extLst>
            <a:ext uri="{FF2B5EF4-FFF2-40B4-BE49-F238E27FC236}">
              <a16:creationId xmlns:a16="http://schemas.microsoft.com/office/drawing/2014/main" id="{A46EE84F-D326-4BDB-8290-1888C339B1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A9281A0A-2916-4552-9231-A11C401741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7" name="Text Box 5">
          <a:extLst>
            <a:ext uri="{FF2B5EF4-FFF2-40B4-BE49-F238E27FC236}">
              <a16:creationId xmlns:a16="http://schemas.microsoft.com/office/drawing/2014/main" id="{A0197CED-4471-4DF0-BC0C-DD9D2D24DD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8" name="Text Box 6">
          <a:extLst>
            <a:ext uri="{FF2B5EF4-FFF2-40B4-BE49-F238E27FC236}">
              <a16:creationId xmlns:a16="http://schemas.microsoft.com/office/drawing/2014/main" id="{56CDD85E-F8E8-464E-8A68-55E1AAC1DC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69" name="Text Box 7">
          <a:extLst>
            <a:ext uri="{FF2B5EF4-FFF2-40B4-BE49-F238E27FC236}">
              <a16:creationId xmlns:a16="http://schemas.microsoft.com/office/drawing/2014/main" id="{446BB59A-14EB-4B3D-8BA8-6A14544F527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EECF4850-D927-427B-BDCB-6619393C4F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1" name="Text Box 9">
          <a:extLst>
            <a:ext uri="{FF2B5EF4-FFF2-40B4-BE49-F238E27FC236}">
              <a16:creationId xmlns:a16="http://schemas.microsoft.com/office/drawing/2014/main" id="{A5472583-EE70-4DF4-AC1D-B34055618C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2" name="Text Box 10">
          <a:extLst>
            <a:ext uri="{FF2B5EF4-FFF2-40B4-BE49-F238E27FC236}">
              <a16:creationId xmlns:a16="http://schemas.microsoft.com/office/drawing/2014/main" id="{F8C65369-4D32-40F2-87D3-71A38540E2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3" name="Text Box 11">
          <a:extLst>
            <a:ext uri="{FF2B5EF4-FFF2-40B4-BE49-F238E27FC236}">
              <a16:creationId xmlns:a16="http://schemas.microsoft.com/office/drawing/2014/main" id="{D73F9737-D48E-4952-9451-2A2C2EBB59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15FA5E7F-CBB9-4C69-BE93-BFC9095CCA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5" name="Text Box 13">
          <a:extLst>
            <a:ext uri="{FF2B5EF4-FFF2-40B4-BE49-F238E27FC236}">
              <a16:creationId xmlns:a16="http://schemas.microsoft.com/office/drawing/2014/main" id="{FD3E8897-95EE-4618-AF87-0A842EF3BD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6" name="Text Box 14">
          <a:extLst>
            <a:ext uri="{FF2B5EF4-FFF2-40B4-BE49-F238E27FC236}">
              <a16:creationId xmlns:a16="http://schemas.microsoft.com/office/drawing/2014/main" id="{4CE13EE3-48A6-48A1-AD5C-EA16138630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7" name="Text Box 15">
          <a:extLst>
            <a:ext uri="{FF2B5EF4-FFF2-40B4-BE49-F238E27FC236}">
              <a16:creationId xmlns:a16="http://schemas.microsoft.com/office/drawing/2014/main" id="{0F866CD6-9F3E-4387-BCFE-17BBF645F4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8" name="Text Box 16">
          <a:extLst>
            <a:ext uri="{FF2B5EF4-FFF2-40B4-BE49-F238E27FC236}">
              <a16:creationId xmlns:a16="http://schemas.microsoft.com/office/drawing/2014/main" id="{A558DE19-F4D3-4C45-8466-5D32518641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79" name="Text Box 17">
          <a:extLst>
            <a:ext uri="{FF2B5EF4-FFF2-40B4-BE49-F238E27FC236}">
              <a16:creationId xmlns:a16="http://schemas.microsoft.com/office/drawing/2014/main" id="{C84ACDF9-CCC4-41EF-9049-D79C2F3A81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0" name="Text Box 18">
          <a:extLst>
            <a:ext uri="{FF2B5EF4-FFF2-40B4-BE49-F238E27FC236}">
              <a16:creationId xmlns:a16="http://schemas.microsoft.com/office/drawing/2014/main" id="{2552CDA0-9F4F-4504-8566-A363109733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1" name="Text Box 19">
          <a:extLst>
            <a:ext uri="{FF2B5EF4-FFF2-40B4-BE49-F238E27FC236}">
              <a16:creationId xmlns:a16="http://schemas.microsoft.com/office/drawing/2014/main" id="{1CCE8178-7AD7-4945-81EC-22B5755899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2" name="Text Box 20">
          <a:extLst>
            <a:ext uri="{FF2B5EF4-FFF2-40B4-BE49-F238E27FC236}">
              <a16:creationId xmlns:a16="http://schemas.microsoft.com/office/drawing/2014/main" id="{40FCC5DC-1BE4-4C78-8966-23D23DDF6C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3" name="Text Box 21">
          <a:extLst>
            <a:ext uri="{FF2B5EF4-FFF2-40B4-BE49-F238E27FC236}">
              <a16:creationId xmlns:a16="http://schemas.microsoft.com/office/drawing/2014/main" id="{D7329DDD-D27D-4661-BE2E-62F4E67EA4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4" name="Text Box 22">
          <a:extLst>
            <a:ext uri="{FF2B5EF4-FFF2-40B4-BE49-F238E27FC236}">
              <a16:creationId xmlns:a16="http://schemas.microsoft.com/office/drawing/2014/main" id="{C6A21E58-2EF3-4DA5-BB03-2CAFD84191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229BDEC0-086E-4280-A1EA-EE9DEFC87B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317160F9-3A41-405F-BCE2-FA3DCB4E37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DB098FBA-9553-4139-B03D-CFD0F3F047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EBF5DBB0-0C40-4374-AE9A-A64B9764E5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89" name="Text Box 5">
          <a:extLst>
            <a:ext uri="{FF2B5EF4-FFF2-40B4-BE49-F238E27FC236}">
              <a16:creationId xmlns:a16="http://schemas.microsoft.com/office/drawing/2014/main" id="{27F69ACB-EE71-4CA3-BDC6-9C1B7E127E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0" name="Text Box 6">
          <a:extLst>
            <a:ext uri="{FF2B5EF4-FFF2-40B4-BE49-F238E27FC236}">
              <a16:creationId xmlns:a16="http://schemas.microsoft.com/office/drawing/2014/main" id="{063D4347-5190-492C-ABBB-6E141B0918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1" name="Text Box 7">
          <a:extLst>
            <a:ext uri="{FF2B5EF4-FFF2-40B4-BE49-F238E27FC236}">
              <a16:creationId xmlns:a16="http://schemas.microsoft.com/office/drawing/2014/main" id="{77911F03-8EFA-4C00-A98F-E729A74767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2" name="Text Box 8">
          <a:extLst>
            <a:ext uri="{FF2B5EF4-FFF2-40B4-BE49-F238E27FC236}">
              <a16:creationId xmlns:a16="http://schemas.microsoft.com/office/drawing/2014/main" id="{9FA9A17D-0761-4059-932C-06C2BBEFD9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3" name="Text Box 9">
          <a:extLst>
            <a:ext uri="{FF2B5EF4-FFF2-40B4-BE49-F238E27FC236}">
              <a16:creationId xmlns:a16="http://schemas.microsoft.com/office/drawing/2014/main" id="{06E7B19A-3F4A-4DE5-9F68-2705F85E73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4" name="Text Box 10">
          <a:extLst>
            <a:ext uri="{FF2B5EF4-FFF2-40B4-BE49-F238E27FC236}">
              <a16:creationId xmlns:a16="http://schemas.microsoft.com/office/drawing/2014/main" id="{76053C80-28FB-4814-9614-C594CAB851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5" name="Text Box 11">
          <a:extLst>
            <a:ext uri="{FF2B5EF4-FFF2-40B4-BE49-F238E27FC236}">
              <a16:creationId xmlns:a16="http://schemas.microsoft.com/office/drawing/2014/main" id="{B70C0906-746C-4F4E-AFB5-9504F2E408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376F21FB-88E9-4D44-920F-B0158A42EB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7" name="Text Box 13">
          <a:extLst>
            <a:ext uri="{FF2B5EF4-FFF2-40B4-BE49-F238E27FC236}">
              <a16:creationId xmlns:a16="http://schemas.microsoft.com/office/drawing/2014/main" id="{69CE6302-0CE1-4AD8-A1C2-477F2C83A2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8" name="Text Box 14">
          <a:extLst>
            <a:ext uri="{FF2B5EF4-FFF2-40B4-BE49-F238E27FC236}">
              <a16:creationId xmlns:a16="http://schemas.microsoft.com/office/drawing/2014/main" id="{EF882FD8-9A2A-4616-AE45-B6F1FA1476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699" name="Text Box 15">
          <a:extLst>
            <a:ext uri="{FF2B5EF4-FFF2-40B4-BE49-F238E27FC236}">
              <a16:creationId xmlns:a16="http://schemas.microsoft.com/office/drawing/2014/main" id="{81CEC5FA-5035-49BE-8E89-E43B2DD09A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700" name="Text Box 16">
          <a:extLst>
            <a:ext uri="{FF2B5EF4-FFF2-40B4-BE49-F238E27FC236}">
              <a16:creationId xmlns:a16="http://schemas.microsoft.com/office/drawing/2014/main" id="{B0D68FE7-D3B0-4F0E-8D0B-79EA78B566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701" name="Text Box 17">
          <a:extLst>
            <a:ext uri="{FF2B5EF4-FFF2-40B4-BE49-F238E27FC236}">
              <a16:creationId xmlns:a16="http://schemas.microsoft.com/office/drawing/2014/main" id="{CD923F87-3BA7-428C-B52A-FFDBEB967F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702" name="Text Box 18">
          <a:extLst>
            <a:ext uri="{FF2B5EF4-FFF2-40B4-BE49-F238E27FC236}">
              <a16:creationId xmlns:a16="http://schemas.microsoft.com/office/drawing/2014/main" id="{CD2399D9-F251-4FB8-981D-EF805406E1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703" name="Text Box 19">
          <a:extLst>
            <a:ext uri="{FF2B5EF4-FFF2-40B4-BE49-F238E27FC236}">
              <a16:creationId xmlns:a16="http://schemas.microsoft.com/office/drawing/2014/main" id="{4E743584-2B23-4FA5-A97B-ADB8794377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704" name="Text Box 20">
          <a:extLst>
            <a:ext uri="{FF2B5EF4-FFF2-40B4-BE49-F238E27FC236}">
              <a16:creationId xmlns:a16="http://schemas.microsoft.com/office/drawing/2014/main" id="{A1A96C14-A167-4E0E-AA2B-A52FFC08B4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705" name="Text Box 21">
          <a:extLst>
            <a:ext uri="{FF2B5EF4-FFF2-40B4-BE49-F238E27FC236}">
              <a16:creationId xmlns:a16="http://schemas.microsoft.com/office/drawing/2014/main" id="{906533D9-5519-41A9-85F2-314085BA58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2706" name="Text Box 22">
          <a:extLst>
            <a:ext uri="{FF2B5EF4-FFF2-40B4-BE49-F238E27FC236}">
              <a16:creationId xmlns:a16="http://schemas.microsoft.com/office/drawing/2014/main" id="{C7B74A07-D32D-44CA-85DF-594532FBF0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56BC89E-A1D0-4F4D-9E44-7EB0AC4B22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B54F17DB-266C-479D-9B72-D9F6DA6181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09" name="Text Box 3">
          <a:extLst>
            <a:ext uri="{FF2B5EF4-FFF2-40B4-BE49-F238E27FC236}">
              <a16:creationId xmlns:a16="http://schemas.microsoft.com/office/drawing/2014/main" id="{B86951FD-3699-41AB-A18E-76EB9D2740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96B737A2-7034-46B3-BDE0-30C6BCF996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1" name="Text Box 5">
          <a:extLst>
            <a:ext uri="{FF2B5EF4-FFF2-40B4-BE49-F238E27FC236}">
              <a16:creationId xmlns:a16="http://schemas.microsoft.com/office/drawing/2014/main" id="{71AB8DB7-E8C9-491F-8240-B31B3FF4B3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2" name="Text Box 6">
          <a:extLst>
            <a:ext uri="{FF2B5EF4-FFF2-40B4-BE49-F238E27FC236}">
              <a16:creationId xmlns:a16="http://schemas.microsoft.com/office/drawing/2014/main" id="{1C036265-0493-4F60-A358-7820931BE7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3" name="Text Box 7">
          <a:extLst>
            <a:ext uri="{FF2B5EF4-FFF2-40B4-BE49-F238E27FC236}">
              <a16:creationId xmlns:a16="http://schemas.microsoft.com/office/drawing/2014/main" id="{65AF9FC6-F978-481B-9C83-A3F5B4788B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id="{1AF34D22-0135-4A8E-899B-7DA2D8E07CE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5" name="Text Box 9">
          <a:extLst>
            <a:ext uri="{FF2B5EF4-FFF2-40B4-BE49-F238E27FC236}">
              <a16:creationId xmlns:a16="http://schemas.microsoft.com/office/drawing/2014/main" id="{E202F775-1812-4CD8-B409-30A53CA0D8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6" name="Text Box 10">
          <a:extLst>
            <a:ext uri="{FF2B5EF4-FFF2-40B4-BE49-F238E27FC236}">
              <a16:creationId xmlns:a16="http://schemas.microsoft.com/office/drawing/2014/main" id="{714ACD31-3024-4B46-AD13-DA256EE766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7" name="Text Box 11">
          <a:extLst>
            <a:ext uri="{FF2B5EF4-FFF2-40B4-BE49-F238E27FC236}">
              <a16:creationId xmlns:a16="http://schemas.microsoft.com/office/drawing/2014/main" id="{004779A2-78E5-4C87-80F4-9845569543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7B64EBEB-BB55-4BF7-897D-52AF076A35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19" name="Text Box 13">
          <a:extLst>
            <a:ext uri="{FF2B5EF4-FFF2-40B4-BE49-F238E27FC236}">
              <a16:creationId xmlns:a16="http://schemas.microsoft.com/office/drawing/2014/main" id="{2DC70104-CD64-45D2-8A9D-F28A1DF7A8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0" name="Text Box 14">
          <a:extLst>
            <a:ext uri="{FF2B5EF4-FFF2-40B4-BE49-F238E27FC236}">
              <a16:creationId xmlns:a16="http://schemas.microsoft.com/office/drawing/2014/main" id="{61DD9A1E-4140-4361-95D7-31ADEE2645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1" name="Text Box 15">
          <a:extLst>
            <a:ext uri="{FF2B5EF4-FFF2-40B4-BE49-F238E27FC236}">
              <a16:creationId xmlns:a16="http://schemas.microsoft.com/office/drawing/2014/main" id="{A6489705-B915-4DFD-AF6E-5B0EEDAC56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2" name="Text Box 16">
          <a:extLst>
            <a:ext uri="{FF2B5EF4-FFF2-40B4-BE49-F238E27FC236}">
              <a16:creationId xmlns:a16="http://schemas.microsoft.com/office/drawing/2014/main" id="{3417233C-FCC4-40A2-B940-BF8A07CE03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3" name="Text Box 17">
          <a:extLst>
            <a:ext uri="{FF2B5EF4-FFF2-40B4-BE49-F238E27FC236}">
              <a16:creationId xmlns:a16="http://schemas.microsoft.com/office/drawing/2014/main" id="{245F62C3-0976-4E39-BD2E-28C65DE0BF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4" name="Text Box 18">
          <a:extLst>
            <a:ext uri="{FF2B5EF4-FFF2-40B4-BE49-F238E27FC236}">
              <a16:creationId xmlns:a16="http://schemas.microsoft.com/office/drawing/2014/main" id="{38B3F9CB-56CA-4A1D-8253-40ACABDDC9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5" name="Text Box 19">
          <a:extLst>
            <a:ext uri="{FF2B5EF4-FFF2-40B4-BE49-F238E27FC236}">
              <a16:creationId xmlns:a16="http://schemas.microsoft.com/office/drawing/2014/main" id="{A38A636D-5694-448A-B7A0-6756F8923F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6" name="Text Box 20">
          <a:extLst>
            <a:ext uri="{FF2B5EF4-FFF2-40B4-BE49-F238E27FC236}">
              <a16:creationId xmlns:a16="http://schemas.microsoft.com/office/drawing/2014/main" id="{43A435FC-8CC6-4449-8FE1-42B4312066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7" name="Text Box 21">
          <a:extLst>
            <a:ext uri="{FF2B5EF4-FFF2-40B4-BE49-F238E27FC236}">
              <a16:creationId xmlns:a16="http://schemas.microsoft.com/office/drawing/2014/main" id="{1F9D9321-EB8B-47F2-8356-01903E772B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728" name="Text Box 22">
          <a:extLst>
            <a:ext uri="{FF2B5EF4-FFF2-40B4-BE49-F238E27FC236}">
              <a16:creationId xmlns:a16="http://schemas.microsoft.com/office/drawing/2014/main" id="{863ED171-BA78-4A7B-A40E-A4DE253B2C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1302DF36-F350-4DFE-B011-839918D3347F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1D26D0F5-A78C-4B9D-9BBD-DB12213DB9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1" name="Text Box 3">
          <a:extLst>
            <a:ext uri="{FF2B5EF4-FFF2-40B4-BE49-F238E27FC236}">
              <a16:creationId xmlns:a16="http://schemas.microsoft.com/office/drawing/2014/main" id="{384817E0-FFF7-4E99-A5D8-132DD56824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id="{7A91C50B-F4F7-4233-8D46-3C129BF5ED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3" name="Text Box 5">
          <a:extLst>
            <a:ext uri="{FF2B5EF4-FFF2-40B4-BE49-F238E27FC236}">
              <a16:creationId xmlns:a16="http://schemas.microsoft.com/office/drawing/2014/main" id="{BF6A8258-9BBD-4354-95C2-8A8254600E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4" name="Text Box 6">
          <a:extLst>
            <a:ext uri="{FF2B5EF4-FFF2-40B4-BE49-F238E27FC236}">
              <a16:creationId xmlns:a16="http://schemas.microsoft.com/office/drawing/2014/main" id="{FEA1D85C-75EB-44B4-87F6-EF743B73A5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5" name="Text Box 7">
          <a:extLst>
            <a:ext uri="{FF2B5EF4-FFF2-40B4-BE49-F238E27FC236}">
              <a16:creationId xmlns:a16="http://schemas.microsoft.com/office/drawing/2014/main" id="{9B0DF8E1-C129-4997-BD12-A9BDBDEF2C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6" name="Text Box 8">
          <a:extLst>
            <a:ext uri="{FF2B5EF4-FFF2-40B4-BE49-F238E27FC236}">
              <a16:creationId xmlns:a16="http://schemas.microsoft.com/office/drawing/2014/main" id="{47BF9226-907E-4F52-878A-D568A0D05F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7" name="Text Box 9">
          <a:extLst>
            <a:ext uri="{FF2B5EF4-FFF2-40B4-BE49-F238E27FC236}">
              <a16:creationId xmlns:a16="http://schemas.microsoft.com/office/drawing/2014/main" id="{D0B528A5-CA2E-4DDF-A37C-10A35BE5E6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8" name="Text Box 10">
          <a:extLst>
            <a:ext uri="{FF2B5EF4-FFF2-40B4-BE49-F238E27FC236}">
              <a16:creationId xmlns:a16="http://schemas.microsoft.com/office/drawing/2014/main" id="{E1128CA5-1398-4211-8D0C-C9D67FBC0B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39" name="Text Box 11">
          <a:extLst>
            <a:ext uri="{FF2B5EF4-FFF2-40B4-BE49-F238E27FC236}">
              <a16:creationId xmlns:a16="http://schemas.microsoft.com/office/drawing/2014/main" id="{EDBFC6D6-F645-4A9F-9BF9-5FEE5FF8DE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EE3200D8-D658-4463-9AF2-4A50308B77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1" name="Text Box 13">
          <a:extLst>
            <a:ext uri="{FF2B5EF4-FFF2-40B4-BE49-F238E27FC236}">
              <a16:creationId xmlns:a16="http://schemas.microsoft.com/office/drawing/2014/main" id="{7941E3C4-2CFA-4D99-8F89-C2D2A2DCB8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2" name="Text Box 14">
          <a:extLst>
            <a:ext uri="{FF2B5EF4-FFF2-40B4-BE49-F238E27FC236}">
              <a16:creationId xmlns:a16="http://schemas.microsoft.com/office/drawing/2014/main" id="{74E81B1A-37E6-4E83-8D45-DFB59115D1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3" name="Text Box 15">
          <a:extLst>
            <a:ext uri="{FF2B5EF4-FFF2-40B4-BE49-F238E27FC236}">
              <a16:creationId xmlns:a16="http://schemas.microsoft.com/office/drawing/2014/main" id="{6D6ED9E1-4546-4403-ABC6-58B932AFC0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4" name="Text Box 16">
          <a:extLst>
            <a:ext uri="{FF2B5EF4-FFF2-40B4-BE49-F238E27FC236}">
              <a16:creationId xmlns:a16="http://schemas.microsoft.com/office/drawing/2014/main" id="{16C5AB16-522F-47AB-B8AE-F4FB33EF16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5" name="Text Box 17">
          <a:extLst>
            <a:ext uri="{FF2B5EF4-FFF2-40B4-BE49-F238E27FC236}">
              <a16:creationId xmlns:a16="http://schemas.microsoft.com/office/drawing/2014/main" id="{2B71F1F9-DD83-43F5-A4B4-A23008EE62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6" name="Text Box 18">
          <a:extLst>
            <a:ext uri="{FF2B5EF4-FFF2-40B4-BE49-F238E27FC236}">
              <a16:creationId xmlns:a16="http://schemas.microsoft.com/office/drawing/2014/main" id="{418315C3-C143-487D-BB35-76EC4FF407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7" name="Text Box 19">
          <a:extLst>
            <a:ext uri="{FF2B5EF4-FFF2-40B4-BE49-F238E27FC236}">
              <a16:creationId xmlns:a16="http://schemas.microsoft.com/office/drawing/2014/main" id="{1760708E-30EC-44F2-ABC6-9BC5518BA2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8" name="Text Box 20">
          <a:extLst>
            <a:ext uri="{FF2B5EF4-FFF2-40B4-BE49-F238E27FC236}">
              <a16:creationId xmlns:a16="http://schemas.microsoft.com/office/drawing/2014/main" id="{3B5DAD5F-7B78-4D59-A6D3-930D06927D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49" name="Text Box 21">
          <a:extLst>
            <a:ext uri="{FF2B5EF4-FFF2-40B4-BE49-F238E27FC236}">
              <a16:creationId xmlns:a16="http://schemas.microsoft.com/office/drawing/2014/main" id="{3F22F28A-9B8D-45AB-B719-B1B2E54B27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0" name="Text Box 22">
          <a:extLst>
            <a:ext uri="{FF2B5EF4-FFF2-40B4-BE49-F238E27FC236}">
              <a16:creationId xmlns:a16="http://schemas.microsoft.com/office/drawing/2014/main" id="{9A4E3413-658B-4A53-80C0-294B5A6FEB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4D1D289B-9E00-4F99-8FA9-E02F507D3D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51F3217C-082C-4118-A8EE-A234278365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3" name="Text Box 3">
          <a:extLst>
            <a:ext uri="{FF2B5EF4-FFF2-40B4-BE49-F238E27FC236}">
              <a16:creationId xmlns:a16="http://schemas.microsoft.com/office/drawing/2014/main" id="{DCA58217-468A-495D-B31C-5C8B548C5A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4" name="Text Box 4">
          <a:extLst>
            <a:ext uri="{FF2B5EF4-FFF2-40B4-BE49-F238E27FC236}">
              <a16:creationId xmlns:a16="http://schemas.microsoft.com/office/drawing/2014/main" id="{ABDCE616-9F2F-4A4C-95B1-46B26F2FD7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5" name="Text Box 5">
          <a:extLst>
            <a:ext uri="{FF2B5EF4-FFF2-40B4-BE49-F238E27FC236}">
              <a16:creationId xmlns:a16="http://schemas.microsoft.com/office/drawing/2014/main" id="{6D0536CC-790C-4C97-A14D-A3C0BAAB81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6" name="Text Box 6">
          <a:extLst>
            <a:ext uri="{FF2B5EF4-FFF2-40B4-BE49-F238E27FC236}">
              <a16:creationId xmlns:a16="http://schemas.microsoft.com/office/drawing/2014/main" id="{AE013183-C28B-463E-A8E5-B3B8E30D41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7" name="Text Box 7">
          <a:extLst>
            <a:ext uri="{FF2B5EF4-FFF2-40B4-BE49-F238E27FC236}">
              <a16:creationId xmlns:a16="http://schemas.microsoft.com/office/drawing/2014/main" id="{51B1CF7F-93B6-4468-A317-975791081C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1F765E2B-2E4E-4B6D-9882-AB24C661F1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59" name="Text Box 9">
          <a:extLst>
            <a:ext uri="{FF2B5EF4-FFF2-40B4-BE49-F238E27FC236}">
              <a16:creationId xmlns:a16="http://schemas.microsoft.com/office/drawing/2014/main" id="{7B25C67D-B739-40B3-9E60-1D2D3FE60B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0" name="Text Box 10">
          <a:extLst>
            <a:ext uri="{FF2B5EF4-FFF2-40B4-BE49-F238E27FC236}">
              <a16:creationId xmlns:a16="http://schemas.microsoft.com/office/drawing/2014/main" id="{9CFCA9B9-0236-4BD2-AB64-E788615B4A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1" name="Text Box 11">
          <a:extLst>
            <a:ext uri="{FF2B5EF4-FFF2-40B4-BE49-F238E27FC236}">
              <a16:creationId xmlns:a16="http://schemas.microsoft.com/office/drawing/2014/main" id="{E9F1DCE7-B52D-4A22-8A31-5DB2F8FC80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B8840CE8-F9ED-4DAA-B39D-FE6E56D473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3" name="Text Box 13">
          <a:extLst>
            <a:ext uri="{FF2B5EF4-FFF2-40B4-BE49-F238E27FC236}">
              <a16:creationId xmlns:a16="http://schemas.microsoft.com/office/drawing/2014/main" id="{EA97F107-821F-4E48-B301-9B931F746A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4" name="Text Box 14">
          <a:extLst>
            <a:ext uri="{FF2B5EF4-FFF2-40B4-BE49-F238E27FC236}">
              <a16:creationId xmlns:a16="http://schemas.microsoft.com/office/drawing/2014/main" id="{EA258874-2EE7-4434-BA90-89F2E28912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5" name="Text Box 15">
          <a:extLst>
            <a:ext uri="{FF2B5EF4-FFF2-40B4-BE49-F238E27FC236}">
              <a16:creationId xmlns:a16="http://schemas.microsoft.com/office/drawing/2014/main" id="{91A52922-102A-4246-84AF-5C25D9C1E4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6" name="Text Box 16">
          <a:extLst>
            <a:ext uri="{FF2B5EF4-FFF2-40B4-BE49-F238E27FC236}">
              <a16:creationId xmlns:a16="http://schemas.microsoft.com/office/drawing/2014/main" id="{42D72A4F-39AD-403E-99AD-28C333E4A2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7" name="Text Box 17">
          <a:extLst>
            <a:ext uri="{FF2B5EF4-FFF2-40B4-BE49-F238E27FC236}">
              <a16:creationId xmlns:a16="http://schemas.microsoft.com/office/drawing/2014/main" id="{AAB921E6-ADD0-4B47-8512-8A6CFE4929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8" name="Text Box 18">
          <a:extLst>
            <a:ext uri="{FF2B5EF4-FFF2-40B4-BE49-F238E27FC236}">
              <a16:creationId xmlns:a16="http://schemas.microsoft.com/office/drawing/2014/main" id="{7825552B-0D95-47C1-86E4-F08449C64E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69" name="Text Box 19">
          <a:extLst>
            <a:ext uri="{FF2B5EF4-FFF2-40B4-BE49-F238E27FC236}">
              <a16:creationId xmlns:a16="http://schemas.microsoft.com/office/drawing/2014/main" id="{489D876B-AD99-441A-BF81-92DF084CA2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0" name="Text Box 20">
          <a:extLst>
            <a:ext uri="{FF2B5EF4-FFF2-40B4-BE49-F238E27FC236}">
              <a16:creationId xmlns:a16="http://schemas.microsoft.com/office/drawing/2014/main" id="{9BE5AC43-C74F-4446-AB6B-C525F37090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1" name="Text Box 21">
          <a:extLst>
            <a:ext uri="{FF2B5EF4-FFF2-40B4-BE49-F238E27FC236}">
              <a16:creationId xmlns:a16="http://schemas.microsoft.com/office/drawing/2014/main" id="{B3BBC6DE-70AE-4A64-9C33-47A1F60426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2" name="Text Box 22">
          <a:extLst>
            <a:ext uri="{FF2B5EF4-FFF2-40B4-BE49-F238E27FC236}">
              <a16:creationId xmlns:a16="http://schemas.microsoft.com/office/drawing/2014/main" id="{0677AEF0-361A-418B-BDE9-09B92D7C38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B708C703-B741-43FA-9461-0238B13278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33B76E4D-9513-42E8-AD15-68D3265B94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5" name="Text Box 3">
          <a:extLst>
            <a:ext uri="{FF2B5EF4-FFF2-40B4-BE49-F238E27FC236}">
              <a16:creationId xmlns:a16="http://schemas.microsoft.com/office/drawing/2014/main" id="{36584C89-93C1-4F22-B880-0EEEC27E69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418ECEEF-3145-46C4-99FF-18FFDD25BD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7" name="Text Box 5">
          <a:extLst>
            <a:ext uri="{FF2B5EF4-FFF2-40B4-BE49-F238E27FC236}">
              <a16:creationId xmlns:a16="http://schemas.microsoft.com/office/drawing/2014/main" id="{996FBBE1-2B07-42BF-93DB-297546C7FD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8" name="Text Box 6">
          <a:extLst>
            <a:ext uri="{FF2B5EF4-FFF2-40B4-BE49-F238E27FC236}">
              <a16:creationId xmlns:a16="http://schemas.microsoft.com/office/drawing/2014/main" id="{DDF4974C-FA8E-4CDA-9FB0-999E5C4F41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950A3EF-7613-486B-926B-A5FB0DB40C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FD740B25-9979-4536-A51F-FD2105762D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1" name="Text Box 9">
          <a:extLst>
            <a:ext uri="{FF2B5EF4-FFF2-40B4-BE49-F238E27FC236}">
              <a16:creationId xmlns:a16="http://schemas.microsoft.com/office/drawing/2014/main" id="{0E1C347F-EC90-4CED-B1F8-6672C1DD0B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2" name="Text Box 10">
          <a:extLst>
            <a:ext uri="{FF2B5EF4-FFF2-40B4-BE49-F238E27FC236}">
              <a16:creationId xmlns:a16="http://schemas.microsoft.com/office/drawing/2014/main" id="{AD44AE35-8252-472A-85B1-21C2C98FE2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3" name="Text Box 11">
          <a:extLst>
            <a:ext uri="{FF2B5EF4-FFF2-40B4-BE49-F238E27FC236}">
              <a16:creationId xmlns:a16="http://schemas.microsoft.com/office/drawing/2014/main" id="{B7BA78BB-145B-45BA-B9CD-B7614D86D7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CCBA3B42-3F75-4831-9738-A50C198F46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5" name="Text Box 13">
          <a:extLst>
            <a:ext uri="{FF2B5EF4-FFF2-40B4-BE49-F238E27FC236}">
              <a16:creationId xmlns:a16="http://schemas.microsoft.com/office/drawing/2014/main" id="{1608ED77-1A2B-49DA-85CB-3A653B6F1C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6" name="Text Box 14">
          <a:extLst>
            <a:ext uri="{FF2B5EF4-FFF2-40B4-BE49-F238E27FC236}">
              <a16:creationId xmlns:a16="http://schemas.microsoft.com/office/drawing/2014/main" id="{16A9AF85-B2F2-4547-A043-01CB962A9A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7" name="Text Box 15">
          <a:extLst>
            <a:ext uri="{FF2B5EF4-FFF2-40B4-BE49-F238E27FC236}">
              <a16:creationId xmlns:a16="http://schemas.microsoft.com/office/drawing/2014/main" id="{83DD86A6-0A2E-49A5-9B09-5CEC0EFDC4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8" name="Text Box 16">
          <a:extLst>
            <a:ext uri="{FF2B5EF4-FFF2-40B4-BE49-F238E27FC236}">
              <a16:creationId xmlns:a16="http://schemas.microsoft.com/office/drawing/2014/main" id="{FCA747F0-0D28-4C6D-9724-12D43DF6CE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89" name="Text Box 17">
          <a:extLst>
            <a:ext uri="{FF2B5EF4-FFF2-40B4-BE49-F238E27FC236}">
              <a16:creationId xmlns:a16="http://schemas.microsoft.com/office/drawing/2014/main" id="{859B996E-A1F3-4311-AF85-DB4842525D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0" name="Text Box 18">
          <a:extLst>
            <a:ext uri="{FF2B5EF4-FFF2-40B4-BE49-F238E27FC236}">
              <a16:creationId xmlns:a16="http://schemas.microsoft.com/office/drawing/2014/main" id="{335AF245-D7AE-4C73-A7DF-B309E9519C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1" name="Text Box 19">
          <a:extLst>
            <a:ext uri="{FF2B5EF4-FFF2-40B4-BE49-F238E27FC236}">
              <a16:creationId xmlns:a16="http://schemas.microsoft.com/office/drawing/2014/main" id="{EDBE3169-52AA-43E4-B565-63DE0A63E5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2" name="Text Box 20">
          <a:extLst>
            <a:ext uri="{FF2B5EF4-FFF2-40B4-BE49-F238E27FC236}">
              <a16:creationId xmlns:a16="http://schemas.microsoft.com/office/drawing/2014/main" id="{DF039618-C3DA-4514-8D3A-D2B179B76D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3" name="Text Box 21">
          <a:extLst>
            <a:ext uri="{FF2B5EF4-FFF2-40B4-BE49-F238E27FC236}">
              <a16:creationId xmlns:a16="http://schemas.microsoft.com/office/drawing/2014/main" id="{E0BDD544-8C3E-477F-9A0D-5D51B70699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4" name="Text Box 22">
          <a:extLst>
            <a:ext uri="{FF2B5EF4-FFF2-40B4-BE49-F238E27FC236}">
              <a16:creationId xmlns:a16="http://schemas.microsoft.com/office/drawing/2014/main" id="{3B6B40A0-0EDE-47CC-9F91-F315E537DC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D0DD4846-8E41-4ADD-8DE2-81663DF2B1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10432E52-3F59-4973-8AD1-2D3FB204DA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7" name="Text Box 3">
          <a:extLst>
            <a:ext uri="{FF2B5EF4-FFF2-40B4-BE49-F238E27FC236}">
              <a16:creationId xmlns:a16="http://schemas.microsoft.com/office/drawing/2014/main" id="{4C74EA4A-54EB-4C0B-B6CC-7CD855351A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7C055CE5-1902-447F-97E7-0A7D6FAE487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799" name="Text Box 5">
          <a:extLst>
            <a:ext uri="{FF2B5EF4-FFF2-40B4-BE49-F238E27FC236}">
              <a16:creationId xmlns:a16="http://schemas.microsoft.com/office/drawing/2014/main" id="{73791183-CD2F-4D83-A259-0E31CCFB71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0" name="Text Box 6">
          <a:extLst>
            <a:ext uri="{FF2B5EF4-FFF2-40B4-BE49-F238E27FC236}">
              <a16:creationId xmlns:a16="http://schemas.microsoft.com/office/drawing/2014/main" id="{78D02387-8C9B-463A-B82C-219868E44E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1" name="Text Box 7">
          <a:extLst>
            <a:ext uri="{FF2B5EF4-FFF2-40B4-BE49-F238E27FC236}">
              <a16:creationId xmlns:a16="http://schemas.microsoft.com/office/drawing/2014/main" id="{5AE524F2-5B47-442B-B954-1397CF9890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2" name="Text Box 8">
          <a:extLst>
            <a:ext uri="{FF2B5EF4-FFF2-40B4-BE49-F238E27FC236}">
              <a16:creationId xmlns:a16="http://schemas.microsoft.com/office/drawing/2014/main" id="{C8BC7D10-31B3-4C8A-BE1D-A4503DD033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3" name="Text Box 9">
          <a:extLst>
            <a:ext uri="{FF2B5EF4-FFF2-40B4-BE49-F238E27FC236}">
              <a16:creationId xmlns:a16="http://schemas.microsoft.com/office/drawing/2014/main" id="{4A3CBF95-9110-4ECF-BA6B-DE400B5061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4" name="Text Box 10">
          <a:extLst>
            <a:ext uri="{FF2B5EF4-FFF2-40B4-BE49-F238E27FC236}">
              <a16:creationId xmlns:a16="http://schemas.microsoft.com/office/drawing/2014/main" id="{9B1FBEBD-ED91-40DF-81BC-39D8BCE9E9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5" name="Text Box 11">
          <a:extLst>
            <a:ext uri="{FF2B5EF4-FFF2-40B4-BE49-F238E27FC236}">
              <a16:creationId xmlns:a16="http://schemas.microsoft.com/office/drawing/2014/main" id="{3D983E82-DF25-42AC-B51D-0901A231B2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4E0CBD7E-A05C-47D6-8E50-95AE0AFF7B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7" name="Text Box 13">
          <a:extLst>
            <a:ext uri="{FF2B5EF4-FFF2-40B4-BE49-F238E27FC236}">
              <a16:creationId xmlns:a16="http://schemas.microsoft.com/office/drawing/2014/main" id="{FE655DE7-E2B0-4E7F-976A-9CC2F9BA98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8" name="Text Box 14">
          <a:extLst>
            <a:ext uri="{FF2B5EF4-FFF2-40B4-BE49-F238E27FC236}">
              <a16:creationId xmlns:a16="http://schemas.microsoft.com/office/drawing/2014/main" id="{33ED659E-DE55-4D1D-8419-A683A69E1B0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09" name="Text Box 15">
          <a:extLst>
            <a:ext uri="{FF2B5EF4-FFF2-40B4-BE49-F238E27FC236}">
              <a16:creationId xmlns:a16="http://schemas.microsoft.com/office/drawing/2014/main" id="{9E026759-ABBE-46CD-BAE5-63CE750DA56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10" name="Text Box 16">
          <a:extLst>
            <a:ext uri="{FF2B5EF4-FFF2-40B4-BE49-F238E27FC236}">
              <a16:creationId xmlns:a16="http://schemas.microsoft.com/office/drawing/2014/main" id="{D2FBCF3F-80FD-4FEC-AFEF-26E4AEB01A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11" name="Text Box 17">
          <a:extLst>
            <a:ext uri="{FF2B5EF4-FFF2-40B4-BE49-F238E27FC236}">
              <a16:creationId xmlns:a16="http://schemas.microsoft.com/office/drawing/2014/main" id="{1332214E-2ADE-4B87-BF5E-8BB504D2D9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12" name="Text Box 18">
          <a:extLst>
            <a:ext uri="{FF2B5EF4-FFF2-40B4-BE49-F238E27FC236}">
              <a16:creationId xmlns:a16="http://schemas.microsoft.com/office/drawing/2014/main" id="{D91D9061-E5E0-4923-9C05-1493E53BA5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13" name="Text Box 19">
          <a:extLst>
            <a:ext uri="{FF2B5EF4-FFF2-40B4-BE49-F238E27FC236}">
              <a16:creationId xmlns:a16="http://schemas.microsoft.com/office/drawing/2014/main" id="{37E79C75-6071-4AD8-A01D-31B3D6FECB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14" name="Text Box 20">
          <a:extLst>
            <a:ext uri="{FF2B5EF4-FFF2-40B4-BE49-F238E27FC236}">
              <a16:creationId xmlns:a16="http://schemas.microsoft.com/office/drawing/2014/main" id="{622DC696-60BF-4209-954B-6F8C448176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15" name="Text Box 21">
          <a:extLst>
            <a:ext uri="{FF2B5EF4-FFF2-40B4-BE49-F238E27FC236}">
              <a16:creationId xmlns:a16="http://schemas.microsoft.com/office/drawing/2014/main" id="{2B967DD1-6A87-4463-9EF2-F81380B356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816" name="Text Box 22">
          <a:extLst>
            <a:ext uri="{FF2B5EF4-FFF2-40B4-BE49-F238E27FC236}">
              <a16:creationId xmlns:a16="http://schemas.microsoft.com/office/drawing/2014/main" id="{B0094168-8908-48E7-8971-1C3D154259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125360F0-F36E-4583-8BE6-F807CE0935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8C8C867A-BDD6-430D-97BF-7CC4BE853A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19" name="Text Box 3">
          <a:extLst>
            <a:ext uri="{FF2B5EF4-FFF2-40B4-BE49-F238E27FC236}">
              <a16:creationId xmlns:a16="http://schemas.microsoft.com/office/drawing/2014/main" id="{0CECB2B3-50BA-45FB-8179-3CE1696F03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C3802A36-DC3D-4AB6-9A4F-20CA5ED74A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1" name="Text Box 5">
          <a:extLst>
            <a:ext uri="{FF2B5EF4-FFF2-40B4-BE49-F238E27FC236}">
              <a16:creationId xmlns:a16="http://schemas.microsoft.com/office/drawing/2014/main" id="{6FDAEABF-B93F-415D-BDBC-DFDAC280E5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2" name="Text Box 6">
          <a:extLst>
            <a:ext uri="{FF2B5EF4-FFF2-40B4-BE49-F238E27FC236}">
              <a16:creationId xmlns:a16="http://schemas.microsoft.com/office/drawing/2014/main" id="{8CBDBB2E-5F90-4FE8-A26D-531A1EE1CE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088B82DA-692D-4A57-97BF-143F014923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4" name="Text Box 8">
          <a:extLst>
            <a:ext uri="{FF2B5EF4-FFF2-40B4-BE49-F238E27FC236}">
              <a16:creationId xmlns:a16="http://schemas.microsoft.com/office/drawing/2014/main" id="{86ACED72-9E1D-4F4B-ABF3-6CCD0ACDC1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5" name="Text Box 9">
          <a:extLst>
            <a:ext uri="{FF2B5EF4-FFF2-40B4-BE49-F238E27FC236}">
              <a16:creationId xmlns:a16="http://schemas.microsoft.com/office/drawing/2014/main" id="{DF6EBC67-AA5A-40E8-9980-DF9C72C24D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6" name="Text Box 10">
          <a:extLst>
            <a:ext uri="{FF2B5EF4-FFF2-40B4-BE49-F238E27FC236}">
              <a16:creationId xmlns:a16="http://schemas.microsoft.com/office/drawing/2014/main" id="{A57EF713-D270-4046-B391-DEA51D3AC4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7" name="Text Box 11">
          <a:extLst>
            <a:ext uri="{FF2B5EF4-FFF2-40B4-BE49-F238E27FC236}">
              <a16:creationId xmlns:a16="http://schemas.microsoft.com/office/drawing/2014/main" id="{6623D5DF-8F27-401B-A750-E713A7C93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22FC9007-5C32-4905-BD14-F4FE752EE3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29" name="Text Box 13">
          <a:extLst>
            <a:ext uri="{FF2B5EF4-FFF2-40B4-BE49-F238E27FC236}">
              <a16:creationId xmlns:a16="http://schemas.microsoft.com/office/drawing/2014/main" id="{49D574F9-8CF1-4D9D-979C-75163B9577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0" name="Text Box 14">
          <a:extLst>
            <a:ext uri="{FF2B5EF4-FFF2-40B4-BE49-F238E27FC236}">
              <a16:creationId xmlns:a16="http://schemas.microsoft.com/office/drawing/2014/main" id="{0155C97C-F6CE-4D44-ACC2-07751A5DEE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1" name="Text Box 15">
          <a:extLst>
            <a:ext uri="{FF2B5EF4-FFF2-40B4-BE49-F238E27FC236}">
              <a16:creationId xmlns:a16="http://schemas.microsoft.com/office/drawing/2014/main" id="{87901343-9220-4B9B-B32C-D9C58FA676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2" name="Text Box 16">
          <a:extLst>
            <a:ext uri="{FF2B5EF4-FFF2-40B4-BE49-F238E27FC236}">
              <a16:creationId xmlns:a16="http://schemas.microsoft.com/office/drawing/2014/main" id="{A1CADC96-D216-47CE-9BF1-A4485A5B1B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3" name="Text Box 17">
          <a:extLst>
            <a:ext uri="{FF2B5EF4-FFF2-40B4-BE49-F238E27FC236}">
              <a16:creationId xmlns:a16="http://schemas.microsoft.com/office/drawing/2014/main" id="{07D8076F-707D-42BD-B840-422A7A1AC0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4" name="Text Box 18">
          <a:extLst>
            <a:ext uri="{FF2B5EF4-FFF2-40B4-BE49-F238E27FC236}">
              <a16:creationId xmlns:a16="http://schemas.microsoft.com/office/drawing/2014/main" id="{6290966E-5FCA-4E63-8989-5435AC8E88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5" name="Text Box 19">
          <a:extLst>
            <a:ext uri="{FF2B5EF4-FFF2-40B4-BE49-F238E27FC236}">
              <a16:creationId xmlns:a16="http://schemas.microsoft.com/office/drawing/2014/main" id="{9820DD67-C711-4E4E-A472-0877AEBD4B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6" name="Text Box 20">
          <a:extLst>
            <a:ext uri="{FF2B5EF4-FFF2-40B4-BE49-F238E27FC236}">
              <a16:creationId xmlns:a16="http://schemas.microsoft.com/office/drawing/2014/main" id="{BA0622A8-4D0E-4E76-B781-09738A736F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7" name="Text Box 21">
          <a:extLst>
            <a:ext uri="{FF2B5EF4-FFF2-40B4-BE49-F238E27FC236}">
              <a16:creationId xmlns:a16="http://schemas.microsoft.com/office/drawing/2014/main" id="{C0A93B1E-BA40-4E0A-9ECB-6C17AFACEA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8" name="Text Box 22">
          <a:extLst>
            <a:ext uri="{FF2B5EF4-FFF2-40B4-BE49-F238E27FC236}">
              <a16:creationId xmlns:a16="http://schemas.microsoft.com/office/drawing/2014/main" id="{F00D3C6F-B5AB-4B53-B414-001A2D7AB2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D60884FE-ADFF-4D2D-9284-8DA86C6F0B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6D9AD6DD-2074-4923-9CEE-CFBAF1A168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1" name="Text Box 3">
          <a:extLst>
            <a:ext uri="{FF2B5EF4-FFF2-40B4-BE49-F238E27FC236}">
              <a16:creationId xmlns:a16="http://schemas.microsoft.com/office/drawing/2014/main" id="{39800E63-B7A5-4A3B-85CF-79FD02B9C1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2" name="Text Box 4">
          <a:extLst>
            <a:ext uri="{FF2B5EF4-FFF2-40B4-BE49-F238E27FC236}">
              <a16:creationId xmlns:a16="http://schemas.microsoft.com/office/drawing/2014/main" id="{D937A6D8-C2A0-46F2-AAFF-B6F1EA23EC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3" name="Text Box 5">
          <a:extLst>
            <a:ext uri="{FF2B5EF4-FFF2-40B4-BE49-F238E27FC236}">
              <a16:creationId xmlns:a16="http://schemas.microsoft.com/office/drawing/2014/main" id="{E458E874-D1AA-4ED0-8B96-E8DE7B6E0D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4" name="Text Box 6">
          <a:extLst>
            <a:ext uri="{FF2B5EF4-FFF2-40B4-BE49-F238E27FC236}">
              <a16:creationId xmlns:a16="http://schemas.microsoft.com/office/drawing/2014/main" id="{E4A2C4EA-5092-4FEB-9598-582E1914BC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5" name="Text Box 7">
          <a:extLst>
            <a:ext uri="{FF2B5EF4-FFF2-40B4-BE49-F238E27FC236}">
              <a16:creationId xmlns:a16="http://schemas.microsoft.com/office/drawing/2014/main" id="{AECA1A03-3293-4701-ACDB-852B6BA96C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6" name="Text Box 8">
          <a:extLst>
            <a:ext uri="{FF2B5EF4-FFF2-40B4-BE49-F238E27FC236}">
              <a16:creationId xmlns:a16="http://schemas.microsoft.com/office/drawing/2014/main" id="{8290D254-ED9E-4F12-BFA2-DE5A41BAA6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7" name="Text Box 9">
          <a:extLst>
            <a:ext uri="{FF2B5EF4-FFF2-40B4-BE49-F238E27FC236}">
              <a16:creationId xmlns:a16="http://schemas.microsoft.com/office/drawing/2014/main" id="{1E63FF3B-DF30-4452-86B6-45188517FC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8" name="Text Box 10">
          <a:extLst>
            <a:ext uri="{FF2B5EF4-FFF2-40B4-BE49-F238E27FC236}">
              <a16:creationId xmlns:a16="http://schemas.microsoft.com/office/drawing/2014/main" id="{1F3C05A2-D986-4F7A-8EDC-C284CE2C81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49" name="Text Box 11">
          <a:extLst>
            <a:ext uri="{FF2B5EF4-FFF2-40B4-BE49-F238E27FC236}">
              <a16:creationId xmlns:a16="http://schemas.microsoft.com/office/drawing/2014/main" id="{C2009754-C5D2-4B84-8DC7-8CA51947F0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5233C43A-A75D-44CF-9F6D-081EB63C9D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1" name="Text Box 13">
          <a:extLst>
            <a:ext uri="{FF2B5EF4-FFF2-40B4-BE49-F238E27FC236}">
              <a16:creationId xmlns:a16="http://schemas.microsoft.com/office/drawing/2014/main" id="{EDF183CF-55AB-41B3-B968-93DEF8EF71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2" name="Text Box 14">
          <a:extLst>
            <a:ext uri="{FF2B5EF4-FFF2-40B4-BE49-F238E27FC236}">
              <a16:creationId xmlns:a16="http://schemas.microsoft.com/office/drawing/2014/main" id="{0851FA4A-C0B1-4F46-BDBA-E42BD90D70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3" name="Text Box 15">
          <a:extLst>
            <a:ext uri="{FF2B5EF4-FFF2-40B4-BE49-F238E27FC236}">
              <a16:creationId xmlns:a16="http://schemas.microsoft.com/office/drawing/2014/main" id="{AD7A7B93-B175-42E3-A974-965B677F06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4" name="Text Box 16">
          <a:extLst>
            <a:ext uri="{FF2B5EF4-FFF2-40B4-BE49-F238E27FC236}">
              <a16:creationId xmlns:a16="http://schemas.microsoft.com/office/drawing/2014/main" id="{7326A16A-168C-4A19-8784-22053A0A2E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5" name="Text Box 17">
          <a:extLst>
            <a:ext uri="{FF2B5EF4-FFF2-40B4-BE49-F238E27FC236}">
              <a16:creationId xmlns:a16="http://schemas.microsoft.com/office/drawing/2014/main" id="{E77DA1DD-B705-47D9-A0A3-CA9E1A9E05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6" name="Text Box 18">
          <a:extLst>
            <a:ext uri="{FF2B5EF4-FFF2-40B4-BE49-F238E27FC236}">
              <a16:creationId xmlns:a16="http://schemas.microsoft.com/office/drawing/2014/main" id="{93D66B0E-B160-4A5E-A8B2-2F98D12D66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7" name="Text Box 19">
          <a:extLst>
            <a:ext uri="{FF2B5EF4-FFF2-40B4-BE49-F238E27FC236}">
              <a16:creationId xmlns:a16="http://schemas.microsoft.com/office/drawing/2014/main" id="{C5B7B6EE-56CE-418B-B2B3-EC949E2355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8" name="Text Box 20">
          <a:extLst>
            <a:ext uri="{FF2B5EF4-FFF2-40B4-BE49-F238E27FC236}">
              <a16:creationId xmlns:a16="http://schemas.microsoft.com/office/drawing/2014/main" id="{615D7C91-5BFE-47C6-BFD8-2574270E19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59" name="Text Box 21">
          <a:extLst>
            <a:ext uri="{FF2B5EF4-FFF2-40B4-BE49-F238E27FC236}">
              <a16:creationId xmlns:a16="http://schemas.microsoft.com/office/drawing/2014/main" id="{396FAC28-2B1B-4094-8B02-B3156838A7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0" name="Text Box 22">
          <a:extLst>
            <a:ext uri="{FF2B5EF4-FFF2-40B4-BE49-F238E27FC236}">
              <a16:creationId xmlns:a16="http://schemas.microsoft.com/office/drawing/2014/main" id="{638E6208-A452-4659-91C1-4189282E05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9B191F8B-0F85-4CDB-9CB6-1DE2140D67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874DF8E3-96FC-4957-AB86-ACF77D5BA6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3" name="Text Box 3">
          <a:extLst>
            <a:ext uri="{FF2B5EF4-FFF2-40B4-BE49-F238E27FC236}">
              <a16:creationId xmlns:a16="http://schemas.microsoft.com/office/drawing/2014/main" id="{33D0025A-E374-45C0-8CBF-B2C2A382B5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CF5D5489-EB2E-4E06-B4D5-77CE4B1E93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8208419F-D217-4629-8EBB-C3E9B77FDA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6" name="Text Box 6">
          <a:extLst>
            <a:ext uri="{FF2B5EF4-FFF2-40B4-BE49-F238E27FC236}">
              <a16:creationId xmlns:a16="http://schemas.microsoft.com/office/drawing/2014/main" id="{33A5E5A8-AE16-4CDF-A28B-BC42F68774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7" name="Text Box 7">
          <a:extLst>
            <a:ext uri="{FF2B5EF4-FFF2-40B4-BE49-F238E27FC236}">
              <a16:creationId xmlns:a16="http://schemas.microsoft.com/office/drawing/2014/main" id="{D61FDA09-0670-48F9-844E-BF527F787D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4B9AD7AA-B803-45E0-B006-C7F66A75B5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69" name="Text Box 9">
          <a:extLst>
            <a:ext uri="{FF2B5EF4-FFF2-40B4-BE49-F238E27FC236}">
              <a16:creationId xmlns:a16="http://schemas.microsoft.com/office/drawing/2014/main" id="{EF7A9BCD-290B-4F20-9342-802A9E7F31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0" name="Text Box 10">
          <a:extLst>
            <a:ext uri="{FF2B5EF4-FFF2-40B4-BE49-F238E27FC236}">
              <a16:creationId xmlns:a16="http://schemas.microsoft.com/office/drawing/2014/main" id="{29562A13-A565-4DBE-8748-2A7C0EB84A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1" name="Text Box 11">
          <a:extLst>
            <a:ext uri="{FF2B5EF4-FFF2-40B4-BE49-F238E27FC236}">
              <a16:creationId xmlns:a16="http://schemas.microsoft.com/office/drawing/2014/main" id="{D9E150A0-0DE8-4D53-9773-58148591A4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EDB184AC-3C5D-43A7-BFBB-E0F1FAEF39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3" name="Text Box 13">
          <a:extLst>
            <a:ext uri="{FF2B5EF4-FFF2-40B4-BE49-F238E27FC236}">
              <a16:creationId xmlns:a16="http://schemas.microsoft.com/office/drawing/2014/main" id="{C456F1A2-922F-437A-863F-22CE42EE04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4" name="Text Box 14">
          <a:extLst>
            <a:ext uri="{FF2B5EF4-FFF2-40B4-BE49-F238E27FC236}">
              <a16:creationId xmlns:a16="http://schemas.microsoft.com/office/drawing/2014/main" id="{E5994CB7-F12B-4888-A0CE-7D80543D22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5" name="Text Box 15">
          <a:extLst>
            <a:ext uri="{FF2B5EF4-FFF2-40B4-BE49-F238E27FC236}">
              <a16:creationId xmlns:a16="http://schemas.microsoft.com/office/drawing/2014/main" id="{F8A2C9C6-9419-4D4A-AA14-92002A77B8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6" name="Text Box 16">
          <a:extLst>
            <a:ext uri="{FF2B5EF4-FFF2-40B4-BE49-F238E27FC236}">
              <a16:creationId xmlns:a16="http://schemas.microsoft.com/office/drawing/2014/main" id="{C8265821-9440-47B9-84F8-A527557252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7" name="Text Box 17">
          <a:extLst>
            <a:ext uri="{FF2B5EF4-FFF2-40B4-BE49-F238E27FC236}">
              <a16:creationId xmlns:a16="http://schemas.microsoft.com/office/drawing/2014/main" id="{DD4151C0-7449-4B9E-8F72-6201C18726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8" name="Text Box 18">
          <a:extLst>
            <a:ext uri="{FF2B5EF4-FFF2-40B4-BE49-F238E27FC236}">
              <a16:creationId xmlns:a16="http://schemas.microsoft.com/office/drawing/2014/main" id="{C6F02B24-4D0E-403A-808A-A7B9DF945A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79" name="Text Box 19">
          <a:extLst>
            <a:ext uri="{FF2B5EF4-FFF2-40B4-BE49-F238E27FC236}">
              <a16:creationId xmlns:a16="http://schemas.microsoft.com/office/drawing/2014/main" id="{B7812173-FA79-4A25-88A2-B49DCD97F4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0" name="Text Box 20">
          <a:extLst>
            <a:ext uri="{FF2B5EF4-FFF2-40B4-BE49-F238E27FC236}">
              <a16:creationId xmlns:a16="http://schemas.microsoft.com/office/drawing/2014/main" id="{8EB411D3-A214-4286-A0C7-9E2973330C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1" name="Text Box 21">
          <a:extLst>
            <a:ext uri="{FF2B5EF4-FFF2-40B4-BE49-F238E27FC236}">
              <a16:creationId xmlns:a16="http://schemas.microsoft.com/office/drawing/2014/main" id="{F4A013F6-C4B2-47B3-B0BA-080B1882C9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2" name="Text Box 22">
          <a:extLst>
            <a:ext uri="{FF2B5EF4-FFF2-40B4-BE49-F238E27FC236}">
              <a16:creationId xmlns:a16="http://schemas.microsoft.com/office/drawing/2014/main" id="{1B924FDF-7A42-4832-962F-5149B2EE51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830F2A5E-6618-4E5E-8F57-4514AAE640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90DE6D6E-ED85-4FC4-86C5-D782B2C935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5" name="Text Box 3">
          <a:extLst>
            <a:ext uri="{FF2B5EF4-FFF2-40B4-BE49-F238E27FC236}">
              <a16:creationId xmlns:a16="http://schemas.microsoft.com/office/drawing/2014/main" id="{D177E2C4-2007-4C9D-B54A-4665AF056F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285C1807-E0B9-474F-9F27-0E966180640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7" name="Text Box 5">
          <a:extLst>
            <a:ext uri="{FF2B5EF4-FFF2-40B4-BE49-F238E27FC236}">
              <a16:creationId xmlns:a16="http://schemas.microsoft.com/office/drawing/2014/main" id="{E03F20E9-C3A1-4C28-98AE-75EEC5672B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8" name="Text Box 6">
          <a:extLst>
            <a:ext uri="{FF2B5EF4-FFF2-40B4-BE49-F238E27FC236}">
              <a16:creationId xmlns:a16="http://schemas.microsoft.com/office/drawing/2014/main" id="{B5D05D88-7079-4022-9BA2-B8359B4016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89" name="Text Box 7">
          <a:extLst>
            <a:ext uri="{FF2B5EF4-FFF2-40B4-BE49-F238E27FC236}">
              <a16:creationId xmlns:a16="http://schemas.microsoft.com/office/drawing/2014/main" id="{B4A16B48-5906-4027-A4A5-8F9DF70358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FDF36AB8-6FF7-4201-943E-4F77671A5A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1" name="Text Box 9">
          <a:extLst>
            <a:ext uri="{FF2B5EF4-FFF2-40B4-BE49-F238E27FC236}">
              <a16:creationId xmlns:a16="http://schemas.microsoft.com/office/drawing/2014/main" id="{B0B3F120-CD97-40B5-BFF5-058C31F560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2" name="Text Box 10">
          <a:extLst>
            <a:ext uri="{FF2B5EF4-FFF2-40B4-BE49-F238E27FC236}">
              <a16:creationId xmlns:a16="http://schemas.microsoft.com/office/drawing/2014/main" id="{4B0ECB22-0C58-48CA-BCBF-3712EA2BAD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3" name="Text Box 11">
          <a:extLst>
            <a:ext uri="{FF2B5EF4-FFF2-40B4-BE49-F238E27FC236}">
              <a16:creationId xmlns:a16="http://schemas.microsoft.com/office/drawing/2014/main" id="{A2FD9DEA-FA5E-4744-8439-EB38C206B3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28AEF3F3-5D73-40A5-A842-7A6BA07FF1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5" name="Text Box 13">
          <a:extLst>
            <a:ext uri="{FF2B5EF4-FFF2-40B4-BE49-F238E27FC236}">
              <a16:creationId xmlns:a16="http://schemas.microsoft.com/office/drawing/2014/main" id="{8890300B-ADD9-412E-A81B-56065A8778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6" name="Text Box 14">
          <a:extLst>
            <a:ext uri="{FF2B5EF4-FFF2-40B4-BE49-F238E27FC236}">
              <a16:creationId xmlns:a16="http://schemas.microsoft.com/office/drawing/2014/main" id="{E080A612-4DA1-4DFC-96CB-E1D1F3E911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7" name="Text Box 15">
          <a:extLst>
            <a:ext uri="{FF2B5EF4-FFF2-40B4-BE49-F238E27FC236}">
              <a16:creationId xmlns:a16="http://schemas.microsoft.com/office/drawing/2014/main" id="{CDC6DBD1-294A-44CB-BB37-84068CF5CC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8" name="Text Box 16">
          <a:extLst>
            <a:ext uri="{FF2B5EF4-FFF2-40B4-BE49-F238E27FC236}">
              <a16:creationId xmlns:a16="http://schemas.microsoft.com/office/drawing/2014/main" id="{46669AB0-7841-4B3B-995C-727C46C913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899" name="Text Box 17">
          <a:extLst>
            <a:ext uri="{FF2B5EF4-FFF2-40B4-BE49-F238E27FC236}">
              <a16:creationId xmlns:a16="http://schemas.microsoft.com/office/drawing/2014/main" id="{AF56A04C-DA57-40BD-AD5F-C4146A7AF6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00" name="Text Box 18">
          <a:extLst>
            <a:ext uri="{FF2B5EF4-FFF2-40B4-BE49-F238E27FC236}">
              <a16:creationId xmlns:a16="http://schemas.microsoft.com/office/drawing/2014/main" id="{D4BA9DA6-8602-40EE-9956-EE72AAA9C9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01" name="Text Box 19">
          <a:extLst>
            <a:ext uri="{FF2B5EF4-FFF2-40B4-BE49-F238E27FC236}">
              <a16:creationId xmlns:a16="http://schemas.microsoft.com/office/drawing/2014/main" id="{576F5618-3C4F-4B67-9511-7B49CB8BA9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02" name="Text Box 20">
          <a:extLst>
            <a:ext uri="{FF2B5EF4-FFF2-40B4-BE49-F238E27FC236}">
              <a16:creationId xmlns:a16="http://schemas.microsoft.com/office/drawing/2014/main" id="{B91C45E6-BA69-4896-8950-AB328BAF20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03" name="Text Box 21">
          <a:extLst>
            <a:ext uri="{FF2B5EF4-FFF2-40B4-BE49-F238E27FC236}">
              <a16:creationId xmlns:a16="http://schemas.microsoft.com/office/drawing/2014/main" id="{35BFC5E7-CA6C-4439-B370-64556DACD5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04" name="Text Box 22">
          <a:extLst>
            <a:ext uri="{FF2B5EF4-FFF2-40B4-BE49-F238E27FC236}">
              <a16:creationId xmlns:a16="http://schemas.microsoft.com/office/drawing/2014/main" id="{E9B671C6-B73D-48B4-98DC-1F27FC3C7F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18630201-91FA-4671-A3A3-99E1B928A7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DE125D96-E725-404E-9802-A6408479D7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07" name="Text Box 3">
          <a:extLst>
            <a:ext uri="{FF2B5EF4-FFF2-40B4-BE49-F238E27FC236}">
              <a16:creationId xmlns:a16="http://schemas.microsoft.com/office/drawing/2014/main" id="{CB47552F-EDC8-41B0-B43E-828CBF05D6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4B74A756-DF25-4825-A745-7F9DAD8C0F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09" name="Text Box 5">
          <a:extLst>
            <a:ext uri="{FF2B5EF4-FFF2-40B4-BE49-F238E27FC236}">
              <a16:creationId xmlns:a16="http://schemas.microsoft.com/office/drawing/2014/main" id="{313F16AF-4897-4725-BBDE-7D7108BCFA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0" name="Text Box 6">
          <a:extLst>
            <a:ext uri="{FF2B5EF4-FFF2-40B4-BE49-F238E27FC236}">
              <a16:creationId xmlns:a16="http://schemas.microsoft.com/office/drawing/2014/main" id="{4101CA5D-D025-4117-99D8-915B3E6ABE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FCDE02B0-7E95-4B35-952E-75E03DF24B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2" name="Text Box 8">
          <a:extLst>
            <a:ext uri="{FF2B5EF4-FFF2-40B4-BE49-F238E27FC236}">
              <a16:creationId xmlns:a16="http://schemas.microsoft.com/office/drawing/2014/main" id="{B7321BD0-6554-47AB-A7E8-B70F34AA8C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3" name="Text Box 9">
          <a:extLst>
            <a:ext uri="{FF2B5EF4-FFF2-40B4-BE49-F238E27FC236}">
              <a16:creationId xmlns:a16="http://schemas.microsoft.com/office/drawing/2014/main" id="{E64B6EC6-1287-4521-ADBC-B119C56CB7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4" name="Text Box 10">
          <a:extLst>
            <a:ext uri="{FF2B5EF4-FFF2-40B4-BE49-F238E27FC236}">
              <a16:creationId xmlns:a16="http://schemas.microsoft.com/office/drawing/2014/main" id="{57F1B653-AE5B-429D-8BB5-6354953238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5" name="Text Box 11">
          <a:extLst>
            <a:ext uri="{FF2B5EF4-FFF2-40B4-BE49-F238E27FC236}">
              <a16:creationId xmlns:a16="http://schemas.microsoft.com/office/drawing/2014/main" id="{C1E886C9-ADB0-4B74-990B-F90143B25D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9FA4CD8E-324F-419F-9071-71B3BF8E72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7" name="Text Box 13">
          <a:extLst>
            <a:ext uri="{FF2B5EF4-FFF2-40B4-BE49-F238E27FC236}">
              <a16:creationId xmlns:a16="http://schemas.microsoft.com/office/drawing/2014/main" id="{BCA13BA5-DCCB-4322-B0A1-025B7044A1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8" name="Text Box 14">
          <a:extLst>
            <a:ext uri="{FF2B5EF4-FFF2-40B4-BE49-F238E27FC236}">
              <a16:creationId xmlns:a16="http://schemas.microsoft.com/office/drawing/2014/main" id="{86B50EEE-B7A9-4959-B21D-1C3FA18384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19" name="Text Box 15">
          <a:extLst>
            <a:ext uri="{FF2B5EF4-FFF2-40B4-BE49-F238E27FC236}">
              <a16:creationId xmlns:a16="http://schemas.microsoft.com/office/drawing/2014/main" id="{4ADCEF38-766E-4656-8C3D-AD8314389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0" name="Text Box 16">
          <a:extLst>
            <a:ext uri="{FF2B5EF4-FFF2-40B4-BE49-F238E27FC236}">
              <a16:creationId xmlns:a16="http://schemas.microsoft.com/office/drawing/2014/main" id="{5B7C8AD6-FABD-4419-B2EC-3DAD396157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1" name="Text Box 17">
          <a:extLst>
            <a:ext uri="{FF2B5EF4-FFF2-40B4-BE49-F238E27FC236}">
              <a16:creationId xmlns:a16="http://schemas.microsoft.com/office/drawing/2014/main" id="{ABE96EBF-F9E2-43B3-A43F-0D38774486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2" name="Text Box 18">
          <a:extLst>
            <a:ext uri="{FF2B5EF4-FFF2-40B4-BE49-F238E27FC236}">
              <a16:creationId xmlns:a16="http://schemas.microsoft.com/office/drawing/2014/main" id="{9F9DB64F-9CCD-427B-9441-173ACD4001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3" name="Text Box 19">
          <a:extLst>
            <a:ext uri="{FF2B5EF4-FFF2-40B4-BE49-F238E27FC236}">
              <a16:creationId xmlns:a16="http://schemas.microsoft.com/office/drawing/2014/main" id="{AD05A6EF-0377-4929-BE7F-3598F9499C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4" name="Text Box 20">
          <a:extLst>
            <a:ext uri="{FF2B5EF4-FFF2-40B4-BE49-F238E27FC236}">
              <a16:creationId xmlns:a16="http://schemas.microsoft.com/office/drawing/2014/main" id="{6291FB79-5110-4462-99C7-294429D4A2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5" name="Text Box 21">
          <a:extLst>
            <a:ext uri="{FF2B5EF4-FFF2-40B4-BE49-F238E27FC236}">
              <a16:creationId xmlns:a16="http://schemas.microsoft.com/office/drawing/2014/main" id="{1311AF06-7911-4CB3-B31E-4EBC64A499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6" name="Text Box 22">
          <a:extLst>
            <a:ext uri="{FF2B5EF4-FFF2-40B4-BE49-F238E27FC236}">
              <a16:creationId xmlns:a16="http://schemas.microsoft.com/office/drawing/2014/main" id="{1D2E2B97-A78F-44D0-A0F2-95B72C6CD1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9DB1D5B7-D940-4CCB-AE20-B045A95FCF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44AA764-E882-4123-90C7-33CFEAF0F7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29" name="Text Box 3">
          <a:extLst>
            <a:ext uri="{FF2B5EF4-FFF2-40B4-BE49-F238E27FC236}">
              <a16:creationId xmlns:a16="http://schemas.microsoft.com/office/drawing/2014/main" id="{9AF04F12-6B78-4D0A-8A59-D8957E42C1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CA6B909D-10D5-4C51-9164-5CB1A01B23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1" name="Text Box 5">
          <a:extLst>
            <a:ext uri="{FF2B5EF4-FFF2-40B4-BE49-F238E27FC236}">
              <a16:creationId xmlns:a16="http://schemas.microsoft.com/office/drawing/2014/main" id="{8EF722E1-ECDF-4B32-BDEB-A6F1FAC526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2" name="Text Box 6">
          <a:extLst>
            <a:ext uri="{FF2B5EF4-FFF2-40B4-BE49-F238E27FC236}">
              <a16:creationId xmlns:a16="http://schemas.microsoft.com/office/drawing/2014/main" id="{67BEA6BF-9970-45AB-AA70-8E57FB23C2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3" name="Text Box 7">
          <a:extLst>
            <a:ext uri="{FF2B5EF4-FFF2-40B4-BE49-F238E27FC236}">
              <a16:creationId xmlns:a16="http://schemas.microsoft.com/office/drawing/2014/main" id="{5B50291D-0BB5-4EC7-AABC-5CEB9B981B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A1EFEB7E-E163-42B8-9F0E-776C502DAD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5" name="Text Box 9">
          <a:extLst>
            <a:ext uri="{FF2B5EF4-FFF2-40B4-BE49-F238E27FC236}">
              <a16:creationId xmlns:a16="http://schemas.microsoft.com/office/drawing/2014/main" id="{146B3C28-5083-4F67-84BB-B631D3EDA4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6" name="Text Box 10">
          <a:extLst>
            <a:ext uri="{FF2B5EF4-FFF2-40B4-BE49-F238E27FC236}">
              <a16:creationId xmlns:a16="http://schemas.microsoft.com/office/drawing/2014/main" id="{A4E7E7EC-826B-4CB5-AE0C-54E1D22C71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7" name="Text Box 11">
          <a:extLst>
            <a:ext uri="{FF2B5EF4-FFF2-40B4-BE49-F238E27FC236}">
              <a16:creationId xmlns:a16="http://schemas.microsoft.com/office/drawing/2014/main" id="{24D1B7A8-5586-4EEA-A463-B063FCBD31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A8CB8EBD-F047-4814-B577-495F468AE3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39" name="Text Box 13">
          <a:extLst>
            <a:ext uri="{FF2B5EF4-FFF2-40B4-BE49-F238E27FC236}">
              <a16:creationId xmlns:a16="http://schemas.microsoft.com/office/drawing/2014/main" id="{825146F7-B3AA-4682-86A1-A28331BB5F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0" name="Text Box 14">
          <a:extLst>
            <a:ext uri="{FF2B5EF4-FFF2-40B4-BE49-F238E27FC236}">
              <a16:creationId xmlns:a16="http://schemas.microsoft.com/office/drawing/2014/main" id="{85C5CBDC-B2EF-4AB8-89FA-2816F1CB99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1" name="Text Box 15">
          <a:extLst>
            <a:ext uri="{FF2B5EF4-FFF2-40B4-BE49-F238E27FC236}">
              <a16:creationId xmlns:a16="http://schemas.microsoft.com/office/drawing/2014/main" id="{FE038DCA-19AE-4363-815C-487D58D13D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2" name="Text Box 16">
          <a:extLst>
            <a:ext uri="{FF2B5EF4-FFF2-40B4-BE49-F238E27FC236}">
              <a16:creationId xmlns:a16="http://schemas.microsoft.com/office/drawing/2014/main" id="{93947C50-67CE-41AC-A335-E997F400CD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3" name="Text Box 17">
          <a:extLst>
            <a:ext uri="{FF2B5EF4-FFF2-40B4-BE49-F238E27FC236}">
              <a16:creationId xmlns:a16="http://schemas.microsoft.com/office/drawing/2014/main" id="{74CD07A6-DA7E-4ED2-B1C5-37B1052566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4" name="Text Box 18">
          <a:extLst>
            <a:ext uri="{FF2B5EF4-FFF2-40B4-BE49-F238E27FC236}">
              <a16:creationId xmlns:a16="http://schemas.microsoft.com/office/drawing/2014/main" id="{9115CB48-5B54-4FA3-943A-DA674F2BC7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5" name="Text Box 19">
          <a:extLst>
            <a:ext uri="{FF2B5EF4-FFF2-40B4-BE49-F238E27FC236}">
              <a16:creationId xmlns:a16="http://schemas.microsoft.com/office/drawing/2014/main" id="{2F041946-9E6F-459A-8F96-2239B4EBFF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6" name="Text Box 20">
          <a:extLst>
            <a:ext uri="{FF2B5EF4-FFF2-40B4-BE49-F238E27FC236}">
              <a16:creationId xmlns:a16="http://schemas.microsoft.com/office/drawing/2014/main" id="{00AD65EA-14AD-44F1-AC69-CF856E3711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7" name="Text Box 21">
          <a:extLst>
            <a:ext uri="{FF2B5EF4-FFF2-40B4-BE49-F238E27FC236}">
              <a16:creationId xmlns:a16="http://schemas.microsoft.com/office/drawing/2014/main" id="{CF4C6B4F-F9FD-4AF0-8BC1-E4379A165F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8" name="Text Box 22">
          <a:extLst>
            <a:ext uri="{FF2B5EF4-FFF2-40B4-BE49-F238E27FC236}">
              <a16:creationId xmlns:a16="http://schemas.microsoft.com/office/drawing/2014/main" id="{B72D6AD7-7CA7-4AA8-803E-30936F37C8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2F363A2C-CBD4-4BC5-A63A-D930FCF88F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E73F60A9-7E70-4606-8594-3C309B25A5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1" name="Text Box 3">
          <a:extLst>
            <a:ext uri="{FF2B5EF4-FFF2-40B4-BE49-F238E27FC236}">
              <a16:creationId xmlns:a16="http://schemas.microsoft.com/office/drawing/2014/main" id="{3D1DBCC3-5B9D-4755-AEA6-FF1F7FD2C6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2" name="Text Box 4">
          <a:extLst>
            <a:ext uri="{FF2B5EF4-FFF2-40B4-BE49-F238E27FC236}">
              <a16:creationId xmlns:a16="http://schemas.microsoft.com/office/drawing/2014/main" id="{8BC82BEE-BE6E-4C19-88FD-BD04E80D6D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3" name="Text Box 5">
          <a:extLst>
            <a:ext uri="{FF2B5EF4-FFF2-40B4-BE49-F238E27FC236}">
              <a16:creationId xmlns:a16="http://schemas.microsoft.com/office/drawing/2014/main" id="{A3705977-6DB7-4D0A-AF6F-17F5E73D19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4" name="Text Box 6">
          <a:extLst>
            <a:ext uri="{FF2B5EF4-FFF2-40B4-BE49-F238E27FC236}">
              <a16:creationId xmlns:a16="http://schemas.microsoft.com/office/drawing/2014/main" id="{B8129A7A-1732-4608-8EC5-524645FDB4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9093A994-44F8-492F-9053-0FA0727AF8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707D6C58-B787-4582-8C66-1F35635D38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7" name="Text Box 9">
          <a:extLst>
            <a:ext uri="{FF2B5EF4-FFF2-40B4-BE49-F238E27FC236}">
              <a16:creationId xmlns:a16="http://schemas.microsoft.com/office/drawing/2014/main" id="{113F90E8-803E-471E-93C7-6284ECE74D7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8" name="Text Box 10">
          <a:extLst>
            <a:ext uri="{FF2B5EF4-FFF2-40B4-BE49-F238E27FC236}">
              <a16:creationId xmlns:a16="http://schemas.microsoft.com/office/drawing/2014/main" id="{E0ED6A71-1055-42E8-868D-CA7BE3A53DA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59" name="Text Box 11">
          <a:extLst>
            <a:ext uri="{FF2B5EF4-FFF2-40B4-BE49-F238E27FC236}">
              <a16:creationId xmlns:a16="http://schemas.microsoft.com/office/drawing/2014/main" id="{98DF2CD9-FC98-4F2B-854C-A0DD7F730C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F4281469-5051-4D2E-9266-DC87F27955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1" name="Text Box 13">
          <a:extLst>
            <a:ext uri="{FF2B5EF4-FFF2-40B4-BE49-F238E27FC236}">
              <a16:creationId xmlns:a16="http://schemas.microsoft.com/office/drawing/2014/main" id="{7E7F11A7-57AB-45B5-BA76-32CCEBD606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2" name="Text Box 14">
          <a:extLst>
            <a:ext uri="{FF2B5EF4-FFF2-40B4-BE49-F238E27FC236}">
              <a16:creationId xmlns:a16="http://schemas.microsoft.com/office/drawing/2014/main" id="{F6687EE1-997F-4167-8E1B-867DF4F7D6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3" name="Text Box 15">
          <a:extLst>
            <a:ext uri="{FF2B5EF4-FFF2-40B4-BE49-F238E27FC236}">
              <a16:creationId xmlns:a16="http://schemas.microsoft.com/office/drawing/2014/main" id="{F0CAEA40-BCFE-49CA-B5F7-19BBAF0549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4" name="Text Box 16">
          <a:extLst>
            <a:ext uri="{FF2B5EF4-FFF2-40B4-BE49-F238E27FC236}">
              <a16:creationId xmlns:a16="http://schemas.microsoft.com/office/drawing/2014/main" id="{9C3F06F9-CF84-4756-BCDD-3F6315B859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5" name="Text Box 17">
          <a:extLst>
            <a:ext uri="{FF2B5EF4-FFF2-40B4-BE49-F238E27FC236}">
              <a16:creationId xmlns:a16="http://schemas.microsoft.com/office/drawing/2014/main" id="{B6AB13A3-381A-418A-8A81-14C7E6FF91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6" name="Text Box 18">
          <a:extLst>
            <a:ext uri="{FF2B5EF4-FFF2-40B4-BE49-F238E27FC236}">
              <a16:creationId xmlns:a16="http://schemas.microsoft.com/office/drawing/2014/main" id="{C9F57952-9F98-48FD-A71E-922B51E0AB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7" name="Text Box 19">
          <a:extLst>
            <a:ext uri="{FF2B5EF4-FFF2-40B4-BE49-F238E27FC236}">
              <a16:creationId xmlns:a16="http://schemas.microsoft.com/office/drawing/2014/main" id="{F7E901E7-66BF-4CF0-B470-1CDE285049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8" name="Text Box 20">
          <a:extLst>
            <a:ext uri="{FF2B5EF4-FFF2-40B4-BE49-F238E27FC236}">
              <a16:creationId xmlns:a16="http://schemas.microsoft.com/office/drawing/2014/main" id="{760DD1E0-406E-4A0D-ABC0-42E6170E37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69" name="Text Box 21">
          <a:extLst>
            <a:ext uri="{FF2B5EF4-FFF2-40B4-BE49-F238E27FC236}">
              <a16:creationId xmlns:a16="http://schemas.microsoft.com/office/drawing/2014/main" id="{4E3DCC35-CBEC-4D03-874E-3821811866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2970" name="Text Box 22">
          <a:extLst>
            <a:ext uri="{FF2B5EF4-FFF2-40B4-BE49-F238E27FC236}">
              <a16:creationId xmlns:a16="http://schemas.microsoft.com/office/drawing/2014/main" id="{2026BE13-9020-408D-8F7F-C2AC2B9F96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A36764D2-DA51-4209-BC1B-8131C36FB0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596310B6-944B-4D2A-BA3B-26081DA7D7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3" name="Text Box 3">
          <a:extLst>
            <a:ext uri="{FF2B5EF4-FFF2-40B4-BE49-F238E27FC236}">
              <a16:creationId xmlns:a16="http://schemas.microsoft.com/office/drawing/2014/main" id="{4A41C948-CB5E-4BAD-A632-D106E3129B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534A3E5F-1133-4674-A98C-46FFD6FA10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5" name="Text Box 5">
          <a:extLst>
            <a:ext uri="{FF2B5EF4-FFF2-40B4-BE49-F238E27FC236}">
              <a16:creationId xmlns:a16="http://schemas.microsoft.com/office/drawing/2014/main" id="{A0B2915D-DE64-4F6C-AFCE-F0DE1C9507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6" name="Text Box 6">
          <a:extLst>
            <a:ext uri="{FF2B5EF4-FFF2-40B4-BE49-F238E27FC236}">
              <a16:creationId xmlns:a16="http://schemas.microsoft.com/office/drawing/2014/main" id="{66317C77-533D-4E9C-A78B-6436180405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7" name="Text Box 7">
          <a:extLst>
            <a:ext uri="{FF2B5EF4-FFF2-40B4-BE49-F238E27FC236}">
              <a16:creationId xmlns:a16="http://schemas.microsoft.com/office/drawing/2014/main" id="{C0F3DCF4-0E3E-46F5-B6E9-95627588D9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8" name="Text Box 8">
          <a:extLst>
            <a:ext uri="{FF2B5EF4-FFF2-40B4-BE49-F238E27FC236}">
              <a16:creationId xmlns:a16="http://schemas.microsoft.com/office/drawing/2014/main" id="{5052C899-5EC8-4E4D-8476-552CE272DC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79" name="Text Box 9">
          <a:extLst>
            <a:ext uri="{FF2B5EF4-FFF2-40B4-BE49-F238E27FC236}">
              <a16:creationId xmlns:a16="http://schemas.microsoft.com/office/drawing/2014/main" id="{39C53309-B4C6-431A-8F44-60DEAC5015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0" name="Text Box 10">
          <a:extLst>
            <a:ext uri="{FF2B5EF4-FFF2-40B4-BE49-F238E27FC236}">
              <a16:creationId xmlns:a16="http://schemas.microsoft.com/office/drawing/2014/main" id="{5472F080-BC36-4744-810E-2025AB908E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1" name="Text Box 11">
          <a:extLst>
            <a:ext uri="{FF2B5EF4-FFF2-40B4-BE49-F238E27FC236}">
              <a16:creationId xmlns:a16="http://schemas.microsoft.com/office/drawing/2014/main" id="{6D5760FE-2A7E-4B04-A345-DF1EAF6E2E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13A5D61B-FE76-455A-BE20-7EAAA2ED9D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3" name="Text Box 13">
          <a:extLst>
            <a:ext uri="{FF2B5EF4-FFF2-40B4-BE49-F238E27FC236}">
              <a16:creationId xmlns:a16="http://schemas.microsoft.com/office/drawing/2014/main" id="{EF0967E4-B313-4E07-A098-31EAD75B2A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4" name="Text Box 14">
          <a:extLst>
            <a:ext uri="{FF2B5EF4-FFF2-40B4-BE49-F238E27FC236}">
              <a16:creationId xmlns:a16="http://schemas.microsoft.com/office/drawing/2014/main" id="{8309DEAC-CBB3-4C27-8AEA-93F8AEF438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5" name="Text Box 15">
          <a:extLst>
            <a:ext uri="{FF2B5EF4-FFF2-40B4-BE49-F238E27FC236}">
              <a16:creationId xmlns:a16="http://schemas.microsoft.com/office/drawing/2014/main" id="{9068E2B3-04A8-402A-85C9-D5CF462389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6" name="Text Box 16">
          <a:extLst>
            <a:ext uri="{FF2B5EF4-FFF2-40B4-BE49-F238E27FC236}">
              <a16:creationId xmlns:a16="http://schemas.microsoft.com/office/drawing/2014/main" id="{77CADAB9-814F-42A1-8FB0-B9959F3B6C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7" name="Text Box 17">
          <a:extLst>
            <a:ext uri="{FF2B5EF4-FFF2-40B4-BE49-F238E27FC236}">
              <a16:creationId xmlns:a16="http://schemas.microsoft.com/office/drawing/2014/main" id="{32DD68F4-BC87-4B01-9C26-52E544F11A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8" name="Text Box 18">
          <a:extLst>
            <a:ext uri="{FF2B5EF4-FFF2-40B4-BE49-F238E27FC236}">
              <a16:creationId xmlns:a16="http://schemas.microsoft.com/office/drawing/2014/main" id="{36FF39EA-5676-4D19-ADC4-3EA89CFFFC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89" name="Text Box 19">
          <a:extLst>
            <a:ext uri="{FF2B5EF4-FFF2-40B4-BE49-F238E27FC236}">
              <a16:creationId xmlns:a16="http://schemas.microsoft.com/office/drawing/2014/main" id="{A865B594-A6DF-42F6-B251-8582455CD2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90" name="Text Box 20">
          <a:extLst>
            <a:ext uri="{FF2B5EF4-FFF2-40B4-BE49-F238E27FC236}">
              <a16:creationId xmlns:a16="http://schemas.microsoft.com/office/drawing/2014/main" id="{CFE30ED5-DD5E-47B5-9139-2C7AC57F9A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91" name="Text Box 21">
          <a:extLst>
            <a:ext uri="{FF2B5EF4-FFF2-40B4-BE49-F238E27FC236}">
              <a16:creationId xmlns:a16="http://schemas.microsoft.com/office/drawing/2014/main" id="{E3783E0B-3C75-4A6C-B8AB-75076A920F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2992" name="Text Box 22">
          <a:extLst>
            <a:ext uri="{FF2B5EF4-FFF2-40B4-BE49-F238E27FC236}">
              <a16:creationId xmlns:a16="http://schemas.microsoft.com/office/drawing/2014/main" id="{CA06BC63-C457-48D1-8BF9-AD40172ED4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49ECE4B4-6662-48AF-A5FD-F6479E988F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A9F4201-5DD1-45AD-B485-DB758AB388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95" name="Text Box 3">
          <a:extLst>
            <a:ext uri="{FF2B5EF4-FFF2-40B4-BE49-F238E27FC236}">
              <a16:creationId xmlns:a16="http://schemas.microsoft.com/office/drawing/2014/main" id="{4C5AA1C2-D823-4850-B35C-93DB552E46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F9E46CD7-0FEC-4A44-ABAE-2F87596C38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97" name="Text Box 5">
          <a:extLst>
            <a:ext uri="{FF2B5EF4-FFF2-40B4-BE49-F238E27FC236}">
              <a16:creationId xmlns:a16="http://schemas.microsoft.com/office/drawing/2014/main" id="{F0D09FDF-DA43-47D8-AFBA-EF370BB8DB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98" name="Text Box 6">
          <a:extLst>
            <a:ext uri="{FF2B5EF4-FFF2-40B4-BE49-F238E27FC236}">
              <a16:creationId xmlns:a16="http://schemas.microsoft.com/office/drawing/2014/main" id="{2A53B99F-DE11-4CCC-B88E-DFD930F4AF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53ECC62D-693F-463C-8450-0FDD4DBB22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2E6BCB6F-AD73-4D72-91E4-3D927445E2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1" name="Text Box 9">
          <a:extLst>
            <a:ext uri="{FF2B5EF4-FFF2-40B4-BE49-F238E27FC236}">
              <a16:creationId xmlns:a16="http://schemas.microsoft.com/office/drawing/2014/main" id="{04D6FE1F-47F1-463D-9D3A-1BE860B37F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2" name="Text Box 10">
          <a:extLst>
            <a:ext uri="{FF2B5EF4-FFF2-40B4-BE49-F238E27FC236}">
              <a16:creationId xmlns:a16="http://schemas.microsoft.com/office/drawing/2014/main" id="{F3FC71A6-83F5-4E18-B469-7263D81F5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3" name="Text Box 11">
          <a:extLst>
            <a:ext uri="{FF2B5EF4-FFF2-40B4-BE49-F238E27FC236}">
              <a16:creationId xmlns:a16="http://schemas.microsoft.com/office/drawing/2014/main" id="{647E450D-00A0-42E0-AF8A-76ABD453E2D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08D93FF7-AB38-48D3-B229-8749304C88D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5" name="Text Box 13">
          <a:extLst>
            <a:ext uri="{FF2B5EF4-FFF2-40B4-BE49-F238E27FC236}">
              <a16:creationId xmlns:a16="http://schemas.microsoft.com/office/drawing/2014/main" id="{D73EC496-D83E-4D83-A557-773EDB263B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6" name="Text Box 14">
          <a:extLst>
            <a:ext uri="{FF2B5EF4-FFF2-40B4-BE49-F238E27FC236}">
              <a16:creationId xmlns:a16="http://schemas.microsoft.com/office/drawing/2014/main" id="{39178EAD-FA36-4751-AF6F-020E811A5C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7" name="Text Box 15">
          <a:extLst>
            <a:ext uri="{FF2B5EF4-FFF2-40B4-BE49-F238E27FC236}">
              <a16:creationId xmlns:a16="http://schemas.microsoft.com/office/drawing/2014/main" id="{597BCFD1-E4EA-4E33-96D8-96A0827A25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8" name="Text Box 16">
          <a:extLst>
            <a:ext uri="{FF2B5EF4-FFF2-40B4-BE49-F238E27FC236}">
              <a16:creationId xmlns:a16="http://schemas.microsoft.com/office/drawing/2014/main" id="{A790BAD7-CFE7-4268-9DC0-EBBBA3744E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09" name="Text Box 17">
          <a:extLst>
            <a:ext uri="{FF2B5EF4-FFF2-40B4-BE49-F238E27FC236}">
              <a16:creationId xmlns:a16="http://schemas.microsoft.com/office/drawing/2014/main" id="{813DEDF5-36FD-4287-B3D1-51635E290E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0" name="Text Box 18">
          <a:extLst>
            <a:ext uri="{FF2B5EF4-FFF2-40B4-BE49-F238E27FC236}">
              <a16:creationId xmlns:a16="http://schemas.microsoft.com/office/drawing/2014/main" id="{924BB0FB-A3D8-4637-81E4-83F8ED3D1A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1" name="Text Box 19">
          <a:extLst>
            <a:ext uri="{FF2B5EF4-FFF2-40B4-BE49-F238E27FC236}">
              <a16:creationId xmlns:a16="http://schemas.microsoft.com/office/drawing/2014/main" id="{13125106-A217-4DCD-9DE7-658EA1D1D5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2" name="Text Box 20">
          <a:extLst>
            <a:ext uri="{FF2B5EF4-FFF2-40B4-BE49-F238E27FC236}">
              <a16:creationId xmlns:a16="http://schemas.microsoft.com/office/drawing/2014/main" id="{302A11A8-0958-498E-BE47-B6606D9D2F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3" name="Text Box 21">
          <a:extLst>
            <a:ext uri="{FF2B5EF4-FFF2-40B4-BE49-F238E27FC236}">
              <a16:creationId xmlns:a16="http://schemas.microsoft.com/office/drawing/2014/main" id="{E4008114-3446-453F-BBD5-9CD69A9655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4" name="Text Box 22">
          <a:extLst>
            <a:ext uri="{FF2B5EF4-FFF2-40B4-BE49-F238E27FC236}">
              <a16:creationId xmlns:a16="http://schemas.microsoft.com/office/drawing/2014/main" id="{430D2A7F-4311-47BA-A314-06858125D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10FDA127-B03D-4725-8245-B336557D69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4B02BBFE-80CE-4552-8575-E4652F536D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7" name="Text Box 3">
          <a:extLst>
            <a:ext uri="{FF2B5EF4-FFF2-40B4-BE49-F238E27FC236}">
              <a16:creationId xmlns:a16="http://schemas.microsoft.com/office/drawing/2014/main" id="{AD6F362F-6417-4396-B4D0-8D5E01A4B8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D6022BDE-EA32-477A-BBFA-E8FABD5A3E6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19" name="Text Box 5">
          <a:extLst>
            <a:ext uri="{FF2B5EF4-FFF2-40B4-BE49-F238E27FC236}">
              <a16:creationId xmlns:a16="http://schemas.microsoft.com/office/drawing/2014/main" id="{592E0221-162F-4E2E-A6E4-5A50246218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0" name="Text Box 6">
          <a:extLst>
            <a:ext uri="{FF2B5EF4-FFF2-40B4-BE49-F238E27FC236}">
              <a16:creationId xmlns:a16="http://schemas.microsoft.com/office/drawing/2014/main" id="{9C5C3538-4105-400E-BC82-4BD55B70DD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1" name="Text Box 7">
          <a:extLst>
            <a:ext uri="{FF2B5EF4-FFF2-40B4-BE49-F238E27FC236}">
              <a16:creationId xmlns:a16="http://schemas.microsoft.com/office/drawing/2014/main" id="{45E6B326-6D8E-41A0-BCA2-574A472AAB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C0179037-4587-465B-82F9-ED46C40094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3" name="Text Box 9">
          <a:extLst>
            <a:ext uri="{FF2B5EF4-FFF2-40B4-BE49-F238E27FC236}">
              <a16:creationId xmlns:a16="http://schemas.microsoft.com/office/drawing/2014/main" id="{15B2B3BD-4AFA-4087-8CFE-5413B8EBDB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4" name="Text Box 10">
          <a:extLst>
            <a:ext uri="{FF2B5EF4-FFF2-40B4-BE49-F238E27FC236}">
              <a16:creationId xmlns:a16="http://schemas.microsoft.com/office/drawing/2014/main" id="{5FE52810-7BF3-4B55-880C-BAADDA8703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5" name="Text Box 11">
          <a:extLst>
            <a:ext uri="{FF2B5EF4-FFF2-40B4-BE49-F238E27FC236}">
              <a16:creationId xmlns:a16="http://schemas.microsoft.com/office/drawing/2014/main" id="{83A0DFCA-70B7-4C14-89EC-B961F9776D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87AC7EEC-715C-4E7C-8848-5740166C6A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7" name="Text Box 13">
          <a:extLst>
            <a:ext uri="{FF2B5EF4-FFF2-40B4-BE49-F238E27FC236}">
              <a16:creationId xmlns:a16="http://schemas.microsoft.com/office/drawing/2014/main" id="{07376D3D-0DA8-4BAB-BC2A-252599694A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8" name="Text Box 14">
          <a:extLst>
            <a:ext uri="{FF2B5EF4-FFF2-40B4-BE49-F238E27FC236}">
              <a16:creationId xmlns:a16="http://schemas.microsoft.com/office/drawing/2014/main" id="{E1C3008C-4016-48BB-8B47-5EE4C0A750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29" name="Text Box 15">
          <a:extLst>
            <a:ext uri="{FF2B5EF4-FFF2-40B4-BE49-F238E27FC236}">
              <a16:creationId xmlns:a16="http://schemas.microsoft.com/office/drawing/2014/main" id="{287FAB1F-5A63-41FE-A368-494974B384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0" name="Text Box 16">
          <a:extLst>
            <a:ext uri="{FF2B5EF4-FFF2-40B4-BE49-F238E27FC236}">
              <a16:creationId xmlns:a16="http://schemas.microsoft.com/office/drawing/2014/main" id="{C8AA068B-B9C3-4743-BCEA-7CDD1FF840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1" name="Text Box 17">
          <a:extLst>
            <a:ext uri="{FF2B5EF4-FFF2-40B4-BE49-F238E27FC236}">
              <a16:creationId xmlns:a16="http://schemas.microsoft.com/office/drawing/2014/main" id="{15065616-0914-4518-910C-EA13731F0C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2" name="Text Box 18">
          <a:extLst>
            <a:ext uri="{FF2B5EF4-FFF2-40B4-BE49-F238E27FC236}">
              <a16:creationId xmlns:a16="http://schemas.microsoft.com/office/drawing/2014/main" id="{B9A00B88-E8E6-4B4F-A3EA-B59EC29CA9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3" name="Text Box 19">
          <a:extLst>
            <a:ext uri="{FF2B5EF4-FFF2-40B4-BE49-F238E27FC236}">
              <a16:creationId xmlns:a16="http://schemas.microsoft.com/office/drawing/2014/main" id="{6B61F0F7-BEF8-4D8E-8AB2-51F4743849F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4" name="Text Box 20">
          <a:extLst>
            <a:ext uri="{FF2B5EF4-FFF2-40B4-BE49-F238E27FC236}">
              <a16:creationId xmlns:a16="http://schemas.microsoft.com/office/drawing/2014/main" id="{5836D312-664A-428D-BDA2-9B0CC92B04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5" name="Text Box 21">
          <a:extLst>
            <a:ext uri="{FF2B5EF4-FFF2-40B4-BE49-F238E27FC236}">
              <a16:creationId xmlns:a16="http://schemas.microsoft.com/office/drawing/2014/main" id="{D9854F6F-F6FF-4CBD-A98B-0496E5E24A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6" name="Text Box 22">
          <a:extLst>
            <a:ext uri="{FF2B5EF4-FFF2-40B4-BE49-F238E27FC236}">
              <a16:creationId xmlns:a16="http://schemas.microsoft.com/office/drawing/2014/main" id="{D14F99CB-3BA8-4DEC-B349-BB07E43F89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6EDD20E4-FA4F-45EC-BB52-D69AA42735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7F62CC80-0304-43A4-A169-3A730B036D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39" name="Text Box 3">
          <a:extLst>
            <a:ext uri="{FF2B5EF4-FFF2-40B4-BE49-F238E27FC236}">
              <a16:creationId xmlns:a16="http://schemas.microsoft.com/office/drawing/2014/main" id="{12FABE71-3098-471C-8CF1-F961C4168C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B61BA0E3-D1DE-4A53-8B4D-9DC3463646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417EE4F6-F9A9-484F-B6FF-A7A7429F00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A1CA86D2-87B2-41FF-BDC4-6FC1D53DBB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D38707B4-BEEF-4524-9B00-59DEB82A2A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7F73FE6D-5A41-40B6-9878-BB5FAF9959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58A41810-AFDD-4500-AADE-E976B9DF2E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6" name="Text Box 10">
          <a:extLst>
            <a:ext uri="{FF2B5EF4-FFF2-40B4-BE49-F238E27FC236}">
              <a16:creationId xmlns:a16="http://schemas.microsoft.com/office/drawing/2014/main" id="{545854BD-BBA8-4CBF-BF32-94EE6B6C87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7" name="Text Box 11">
          <a:extLst>
            <a:ext uri="{FF2B5EF4-FFF2-40B4-BE49-F238E27FC236}">
              <a16:creationId xmlns:a16="http://schemas.microsoft.com/office/drawing/2014/main" id="{93EEF4F5-6BEA-45BB-BE72-EDAD670B6F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35D96138-5DD8-463B-A5EB-6BB3972FA8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49" name="Text Box 13">
          <a:extLst>
            <a:ext uri="{FF2B5EF4-FFF2-40B4-BE49-F238E27FC236}">
              <a16:creationId xmlns:a16="http://schemas.microsoft.com/office/drawing/2014/main" id="{CBBBE0C7-0A2F-4601-B325-ED4B5918A4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0" name="Text Box 14">
          <a:extLst>
            <a:ext uri="{FF2B5EF4-FFF2-40B4-BE49-F238E27FC236}">
              <a16:creationId xmlns:a16="http://schemas.microsoft.com/office/drawing/2014/main" id="{BF505243-050A-41DB-9E64-50223F955D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1" name="Text Box 15">
          <a:extLst>
            <a:ext uri="{FF2B5EF4-FFF2-40B4-BE49-F238E27FC236}">
              <a16:creationId xmlns:a16="http://schemas.microsoft.com/office/drawing/2014/main" id="{13C33636-B9E8-43DE-9A65-C5BD9CBBB4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2" name="Text Box 16">
          <a:extLst>
            <a:ext uri="{FF2B5EF4-FFF2-40B4-BE49-F238E27FC236}">
              <a16:creationId xmlns:a16="http://schemas.microsoft.com/office/drawing/2014/main" id="{F7CEB865-5B93-48B3-9D8D-72B7B9A5ED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3" name="Text Box 17">
          <a:extLst>
            <a:ext uri="{FF2B5EF4-FFF2-40B4-BE49-F238E27FC236}">
              <a16:creationId xmlns:a16="http://schemas.microsoft.com/office/drawing/2014/main" id="{BDC0E045-5F62-4088-BA6C-3B530AD544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4" name="Text Box 18">
          <a:extLst>
            <a:ext uri="{FF2B5EF4-FFF2-40B4-BE49-F238E27FC236}">
              <a16:creationId xmlns:a16="http://schemas.microsoft.com/office/drawing/2014/main" id="{6AE834DB-160D-459E-8364-5C32F0412E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5" name="Text Box 19">
          <a:extLst>
            <a:ext uri="{FF2B5EF4-FFF2-40B4-BE49-F238E27FC236}">
              <a16:creationId xmlns:a16="http://schemas.microsoft.com/office/drawing/2014/main" id="{5DA6614A-0594-4320-9C6C-DE128E1C1C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6" name="Text Box 20">
          <a:extLst>
            <a:ext uri="{FF2B5EF4-FFF2-40B4-BE49-F238E27FC236}">
              <a16:creationId xmlns:a16="http://schemas.microsoft.com/office/drawing/2014/main" id="{487A2A64-C402-4FF4-987E-C136B7996D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7" name="Text Box 21">
          <a:extLst>
            <a:ext uri="{FF2B5EF4-FFF2-40B4-BE49-F238E27FC236}">
              <a16:creationId xmlns:a16="http://schemas.microsoft.com/office/drawing/2014/main" id="{1CBF6650-03AD-453C-AE7F-37BD635F9F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8" name="Text Box 22">
          <a:extLst>
            <a:ext uri="{FF2B5EF4-FFF2-40B4-BE49-F238E27FC236}">
              <a16:creationId xmlns:a16="http://schemas.microsoft.com/office/drawing/2014/main" id="{0965E79E-7EBC-4638-8188-6B475D3FE2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53E92B86-37D3-4E55-88AD-3A5C84F44A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7FE61566-E10B-4323-849C-D9174859EC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1" name="Text Box 3">
          <a:extLst>
            <a:ext uri="{FF2B5EF4-FFF2-40B4-BE49-F238E27FC236}">
              <a16:creationId xmlns:a16="http://schemas.microsoft.com/office/drawing/2014/main" id="{52BC6955-F8C9-4D1E-B029-CD09381887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6BA7383D-FC19-4CCC-A915-D5B3B95EF3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3" name="Text Box 5">
          <a:extLst>
            <a:ext uri="{FF2B5EF4-FFF2-40B4-BE49-F238E27FC236}">
              <a16:creationId xmlns:a16="http://schemas.microsoft.com/office/drawing/2014/main" id="{3CD5B5DD-F21E-4F73-B0E3-CE46D8BC40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4" name="Text Box 6">
          <a:extLst>
            <a:ext uri="{FF2B5EF4-FFF2-40B4-BE49-F238E27FC236}">
              <a16:creationId xmlns:a16="http://schemas.microsoft.com/office/drawing/2014/main" id="{7B19E33E-6C35-4E04-BF9A-9FEACC8BE6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5" name="Text Box 7">
          <a:extLst>
            <a:ext uri="{FF2B5EF4-FFF2-40B4-BE49-F238E27FC236}">
              <a16:creationId xmlns:a16="http://schemas.microsoft.com/office/drawing/2014/main" id="{71E0DDCA-20F7-4589-8D9A-4EFE9417B3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6" name="Text Box 8">
          <a:extLst>
            <a:ext uri="{FF2B5EF4-FFF2-40B4-BE49-F238E27FC236}">
              <a16:creationId xmlns:a16="http://schemas.microsoft.com/office/drawing/2014/main" id="{1C991AB4-B901-4B64-B685-C9467EAD59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7" name="Text Box 9">
          <a:extLst>
            <a:ext uri="{FF2B5EF4-FFF2-40B4-BE49-F238E27FC236}">
              <a16:creationId xmlns:a16="http://schemas.microsoft.com/office/drawing/2014/main" id="{3097EB05-38FE-41D0-A597-293215D98D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8" name="Text Box 10">
          <a:extLst>
            <a:ext uri="{FF2B5EF4-FFF2-40B4-BE49-F238E27FC236}">
              <a16:creationId xmlns:a16="http://schemas.microsoft.com/office/drawing/2014/main" id="{D8CD27AD-7663-4CD5-A48B-8CDC355FE5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69" name="Text Box 11">
          <a:extLst>
            <a:ext uri="{FF2B5EF4-FFF2-40B4-BE49-F238E27FC236}">
              <a16:creationId xmlns:a16="http://schemas.microsoft.com/office/drawing/2014/main" id="{CBE83DA0-8FAF-4C46-973A-3AA5F7D681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3997EE37-1744-499C-B6C9-945AD38425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1" name="Text Box 13">
          <a:extLst>
            <a:ext uri="{FF2B5EF4-FFF2-40B4-BE49-F238E27FC236}">
              <a16:creationId xmlns:a16="http://schemas.microsoft.com/office/drawing/2014/main" id="{C58BA7F1-77A8-4BA4-A178-EFE0A12095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2" name="Text Box 14">
          <a:extLst>
            <a:ext uri="{FF2B5EF4-FFF2-40B4-BE49-F238E27FC236}">
              <a16:creationId xmlns:a16="http://schemas.microsoft.com/office/drawing/2014/main" id="{97CB4F23-D4B1-4911-96FB-9B45105C73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3" name="Text Box 15">
          <a:extLst>
            <a:ext uri="{FF2B5EF4-FFF2-40B4-BE49-F238E27FC236}">
              <a16:creationId xmlns:a16="http://schemas.microsoft.com/office/drawing/2014/main" id="{BFC13F89-7F32-4810-85FC-10864FB900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4" name="Text Box 16">
          <a:extLst>
            <a:ext uri="{FF2B5EF4-FFF2-40B4-BE49-F238E27FC236}">
              <a16:creationId xmlns:a16="http://schemas.microsoft.com/office/drawing/2014/main" id="{A042FA8A-A4D7-4512-9314-F0BC424292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5" name="Text Box 17">
          <a:extLst>
            <a:ext uri="{FF2B5EF4-FFF2-40B4-BE49-F238E27FC236}">
              <a16:creationId xmlns:a16="http://schemas.microsoft.com/office/drawing/2014/main" id="{2F68BA62-2456-451D-B9E2-1AC7ED7243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6" name="Text Box 18">
          <a:extLst>
            <a:ext uri="{FF2B5EF4-FFF2-40B4-BE49-F238E27FC236}">
              <a16:creationId xmlns:a16="http://schemas.microsoft.com/office/drawing/2014/main" id="{026E8460-3319-43D6-82FA-5056FF69BF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7" name="Text Box 19">
          <a:extLst>
            <a:ext uri="{FF2B5EF4-FFF2-40B4-BE49-F238E27FC236}">
              <a16:creationId xmlns:a16="http://schemas.microsoft.com/office/drawing/2014/main" id="{BFE13B12-0392-4D0C-B00A-01769603A8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8" name="Text Box 20">
          <a:extLst>
            <a:ext uri="{FF2B5EF4-FFF2-40B4-BE49-F238E27FC236}">
              <a16:creationId xmlns:a16="http://schemas.microsoft.com/office/drawing/2014/main" id="{A43CE857-C33E-42AB-88AE-ACF2782A8B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79" name="Text Box 21">
          <a:extLst>
            <a:ext uri="{FF2B5EF4-FFF2-40B4-BE49-F238E27FC236}">
              <a16:creationId xmlns:a16="http://schemas.microsoft.com/office/drawing/2014/main" id="{62DD2547-BBE6-4154-980E-77EC6C2B5A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080" name="Text Box 22">
          <a:extLst>
            <a:ext uri="{FF2B5EF4-FFF2-40B4-BE49-F238E27FC236}">
              <a16:creationId xmlns:a16="http://schemas.microsoft.com/office/drawing/2014/main" id="{61E8FB24-23F1-473A-8C45-329AA226D8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B142B73A-8121-4049-9D31-EB18298E19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9E2F1E3A-BDB9-40EC-AECD-9D43E97321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3" name="Text Box 3">
          <a:extLst>
            <a:ext uri="{FF2B5EF4-FFF2-40B4-BE49-F238E27FC236}">
              <a16:creationId xmlns:a16="http://schemas.microsoft.com/office/drawing/2014/main" id="{6D1336B1-64F6-4ECC-B907-C0CE4B4F78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D4A53455-AA69-47F5-B92B-2E9076EB19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5" name="Text Box 5">
          <a:extLst>
            <a:ext uri="{FF2B5EF4-FFF2-40B4-BE49-F238E27FC236}">
              <a16:creationId xmlns:a16="http://schemas.microsoft.com/office/drawing/2014/main" id="{4722E222-5F92-45B5-A357-7F3DC6CFA9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6" name="Text Box 6">
          <a:extLst>
            <a:ext uri="{FF2B5EF4-FFF2-40B4-BE49-F238E27FC236}">
              <a16:creationId xmlns:a16="http://schemas.microsoft.com/office/drawing/2014/main" id="{FFDD8360-1A3B-47C7-84DE-129627E75A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7" name="Text Box 7">
          <a:extLst>
            <a:ext uri="{FF2B5EF4-FFF2-40B4-BE49-F238E27FC236}">
              <a16:creationId xmlns:a16="http://schemas.microsoft.com/office/drawing/2014/main" id="{80FEC93B-0FC1-424C-9AF5-CC812304B2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8" name="Text Box 8">
          <a:extLst>
            <a:ext uri="{FF2B5EF4-FFF2-40B4-BE49-F238E27FC236}">
              <a16:creationId xmlns:a16="http://schemas.microsoft.com/office/drawing/2014/main" id="{7C0071F0-9BC5-4008-8DEA-ABA198B462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89" name="Text Box 9">
          <a:extLst>
            <a:ext uri="{FF2B5EF4-FFF2-40B4-BE49-F238E27FC236}">
              <a16:creationId xmlns:a16="http://schemas.microsoft.com/office/drawing/2014/main" id="{5B48EB35-EB9D-410E-BEEB-30AAD79FFB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0" name="Text Box 10">
          <a:extLst>
            <a:ext uri="{FF2B5EF4-FFF2-40B4-BE49-F238E27FC236}">
              <a16:creationId xmlns:a16="http://schemas.microsoft.com/office/drawing/2014/main" id="{665D61B6-409E-4C06-AE5A-E06F907001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1" name="Text Box 11">
          <a:extLst>
            <a:ext uri="{FF2B5EF4-FFF2-40B4-BE49-F238E27FC236}">
              <a16:creationId xmlns:a16="http://schemas.microsoft.com/office/drawing/2014/main" id="{705DBD7D-52F9-45C0-8BA5-0B9ACD87AF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47AA3F00-1285-46A3-AE15-32F9E20C11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3" name="Text Box 13">
          <a:extLst>
            <a:ext uri="{FF2B5EF4-FFF2-40B4-BE49-F238E27FC236}">
              <a16:creationId xmlns:a16="http://schemas.microsoft.com/office/drawing/2014/main" id="{05BF78A5-20CB-482C-BEAE-9BDDEF0B77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4" name="Text Box 14">
          <a:extLst>
            <a:ext uri="{FF2B5EF4-FFF2-40B4-BE49-F238E27FC236}">
              <a16:creationId xmlns:a16="http://schemas.microsoft.com/office/drawing/2014/main" id="{82502018-6F84-429D-9535-26EB0DDA83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5" name="Text Box 15">
          <a:extLst>
            <a:ext uri="{FF2B5EF4-FFF2-40B4-BE49-F238E27FC236}">
              <a16:creationId xmlns:a16="http://schemas.microsoft.com/office/drawing/2014/main" id="{0610A9B9-27CD-45BE-B65D-81B2AC7B0A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6" name="Text Box 16">
          <a:extLst>
            <a:ext uri="{FF2B5EF4-FFF2-40B4-BE49-F238E27FC236}">
              <a16:creationId xmlns:a16="http://schemas.microsoft.com/office/drawing/2014/main" id="{6FB5FB42-4416-4381-8544-4F44A8E37C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7" name="Text Box 17">
          <a:extLst>
            <a:ext uri="{FF2B5EF4-FFF2-40B4-BE49-F238E27FC236}">
              <a16:creationId xmlns:a16="http://schemas.microsoft.com/office/drawing/2014/main" id="{BFB78A0D-105D-4032-BFC1-BF452BC0BD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8" name="Text Box 18">
          <a:extLst>
            <a:ext uri="{FF2B5EF4-FFF2-40B4-BE49-F238E27FC236}">
              <a16:creationId xmlns:a16="http://schemas.microsoft.com/office/drawing/2014/main" id="{38B476B1-2243-4353-970D-68FCDAB8E4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099" name="Text Box 19">
          <a:extLst>
            <a:ext uri="{FF2B5EF4-FFF2-40B4-BE49-F238E27FC236}">
              <a16:creationId xmlns:a16="http://schemas.microsoft.com/office/drawing/2014/main" id="{D4C76352-C941-430D-8265-43C72BC139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0" name="Text Box 20">
          <a:extLst>
            <a:ext uri="{FF2B5EF4-FFF2-40B4-BE49-F238E27FC236}">
              <a16:creationId xmlns:a16="http://schemas.microsoft.com/office/drawing/2014/main" id="{9FAEE219-CFB7-482F-88A4-24196E0AAD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1" name="Text Box 21">
          <a:extLst>
            <a:ext uri="{FF2B5EF4-FFF2-40B4-BE49-F238E27FC236}">
              <a16:creationId xmlns:a16="http://schemas.microsoft.com/office/drawing/2014/main" id="{22138E3B-3CA3-4CF7-BE55-634AC0043C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2" name="Text Box 22">
          <a:extLst>
            <a:ext uri="{FF2B5EF4-FFF2-40B4-BE49-F238E27FC236}">
              <a16:creationId xmlns:a16="http://schemas.microsoft.com/office/drawing/2014/main" id="{FB1A6FFC-9B95-405F-9092-4F02177A65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BFC0E8E8-0A41-45E5-9DB2-D54FB76849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5D36DC19-BD48-4374-AE35-F854B8B779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5" name="Text Box 3">
          <a:extLst>
            <a:ext uri="{FF2B5EF4-FFF2-40B4-BE49-F238E27FC236}">
              <a16:creationId xmlns:a16="http://schemas.microsoft.com/office/drawing/2014/main" id="{C840D9CB-DA61-4554-A2E3-4F5E147651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BC55F30C-879F-498B-B1DA-34B7A6AF60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7" name="Text Box 5">
          <a:extLst>
            <a:ext uri="{FF2B5EF4-FFF2-40B4-BE49-F238E27FC236}">
              <a16:creationId xmlns:a16="http://schemas.microsoft.com/office/drawing/2014/main" id="{29D5CBE4-D8B0-4843-A43F-313EBBD008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8" name="Text Box 6">
          <a:extLst>
            <a:ext uri="{FF2B5EF4-FFF2-40B4-BE49-F238E27FC236}">
              <a16:creationId xmlns:a16="http://schemas.microsoft.com/office/drawing/2014/main" id="{405774CB-80B8-46C1-92A3-43369BEDE9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09" name="Text Box 7">
          <a:extLst>
            <a:ext uri="{FF2B5EF4-FFF2-40B4-BE49-F238E27FC236}">
              <a16:creationId xmlns:a16="http://schemas.microsoft.com/office/drawing/2014/main" id="{B11A158D-7CC4-488E-8BC3-A913F35DEC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3C806965-B208-4CD7-98F1-8A845E92A70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C66B2B00-A4B5-4200-9045-96905FDAB4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2" name="Text Box 10">
          <a:extLst>
            <a:ext uri="{FF2B5EF4-FFF2-40B4-BE49-F238E27FC236}">
              <a16:creationId xmlns:a16="http://schemas.microsoft.com/office/drawing/2014/main" id="{F041D4AF-A2EB-4796-820A-70B5EA6C98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3" name="Text Box 11">
          <a:extLst>
            <a:ext uri="{FF2B5EF4-FFF2-40B4-BE49-F238E27FC236}">
              <a16:creationId xmlns:a16="http://schemas.microsoft.com/office/drawing/2014/main" id="{9D5EA7AE-1B18-4866-8184-50CBD53497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ABEE5FDF-6E6C-4541-8EAA-30BB584591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5" name="Text Box 13">
          <a:extLst>
            <a:ext uri="{FF2B5EF4-FFF2-40B4-BE49-F238E27FC236}">
              <a16:creationId xmlns:a16="http://schemas.microsoft.com/office/drawing/2014/main" id="{E6608C20-58C8-4EC7-9DEA-E41CB7EB50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6" name="Text Box 14">
          <a:extLst>
            <a:ext uri="{FF2B5EF4-FFF2-40B4-BE49-F238E27FC236}">
              <a16:creationId xmlns:a16="http://schemas.microsoft.com/office/drawing/2014/main" id="{5D154885-448B-4CD5-AB27-6FF35A99BC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7" name="Text Box 15">
          <a:extLst>
            <a:ext uri="{FF2B5EF4-FFF2-40B4-BE49-F238E27FC236}">
              <a16:creationId xmlns:a16="http://schemas.microsoft.com/office/drawing/2014/main" id="{2256D290-C29E-423B-876D-011702F6B9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8" name="Text Box 16">
          <a:extLst>
            <a:ext uri="{FF2B5EF4-FFF2-40B4-BE49-F238E27FC236}">
              <a16:creationId xmlns:a16="http://schemas.microsoft.com/office/drawing/2014/main" id="{58BD1082-5857-4E4A-9740-A825BBA979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19" name="Text Box 17">
          <a:extLst>
            <a:ext uri="{FF2B5EF4-FFF2-40B4-BE49-F238E27FC236}">
              <a16:creationId xmlns:a16="http://schemas.microsoft.com/office/drawing/2014/main" id="{2A7970E9-3F4D-400A-9DFA-7C17952AF5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0" name="Text Box 18">
          <a:extLst>
            <a:ext uri="{FF2B5EF4-FFF2-40B4-BE49-F238E27FC236}">
              <a16:creationId xmlns:a16="http://schemas.microsoft.com/office/drawing/2014/main" id="{F5CDCC97-34A3-4AF1-9770-2A6BF1A6AB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1" name="Text Box 19">
          <a:extLst>
            <a:ext uri="{FF2B5EF4-FFF2-40B4-BE49-F238E27FC236}">
              <a16:creationId xmlns:a16="http://schemas.microsoft.com/office/drawing/2014/main" id="{AB033804-7624-4B7B-9ABC-193FCFDC2C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2" name="Text Box 20">
          <a:extLst>
            <a:ext uri="{FF2B5EF4-FFF2-40B4-BE49-F238E27FC236}">
              <a16:creationId xmlns:a16="http://schemas.microsoft.com/office/drawing/2014/main" id="{8F5F7341-A2AD-48F0-A51D-3422FE83A4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3" name="Text Box 21">
          <a:extLst>
            <a:ext uri="{FF2B5EF4-FFF2-40B4-BE49-F238E27FC236}">
              <a16:creationId xmlns:a16="http://schemas.microsoft.com/office/drawing/2014/main" id="{BCC40BB6-118D-4CD6-8C4F-BFD6D665BF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4" name="Text Box 22">
          <a:extLst>
            <a:ext uri="{FF2B5EF4-FFF2-40B4-BE49-F238E27FC236}">
              <a16:creationId xmlns:a16="http://schemas.microsoft.com/office/drawing/2014/main" id="{51A086B1-B394-4847-BC67-541DA9AD9E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35EFAA5C-D16D-4599-94C3-A57EF485A8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E4B18453-C37A-499B-9E77-3B7764C7F9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7" name="Text Box 3">
          <a:extLst>
            <a:ext uri="{FF2B5EF4-FFF2-40B4-BE49-F238E27FC236}">
              <a16:creationId xmlns:a16="http://schemas.microsoft.com/office/drawing/2014/main" id="{F7432919-180F-4DD9-ABA5-3A7EE280D0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8" name="Text Box 4">
          <a:extLst>
            <a:ext uri="{FF2B5EF4-FFF2-40B4-BE49-F238E27FC236}">
              <a16:creationId xmlns:a16="http://schemas.microsoft.com/office/drawing/2014/main" id="{2BCA3269-1CF9-48C8-B09D-00C183248F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8AF5EE75-29AB-450F-BFF9-5E9C726C04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0" name="Text Box 6">
          <a:extLst>
            <a:ext uri="{FF2B5EF4-FFF2-40B4-BE49-F238E27FC236}">
              <a16:creationId xmlns:a16="http://schemas.microsoft.com/office/drawing/2014/main" id="{5644505A-4412-4014-841A-41BFD02AB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1" name="Text Box 7">
          <a:extLst>
            <a:ext uri="{FF2B5EF4-FFF2-40B4-BE49-F238E27FC236}">
              <a16:creationId xmlns:a16="http://schemas.microsoft.com/office/drawing/2014/main" id="{EE488A37-8532-40C3-BCFC-EC5413772D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2" name="Text Box 8">
          <a:extLst>
            <a:ext uri="{FF2B5EF4-FFF2-40B4-BE49-F238E27FC236}">
              <a16:creationId xmlns:a16="http://schemas.microsoft.com/office/drawing/2014/main" id="{4673BED0-CADE-446C-A583-4719A8B280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3" name="Text Box 9">
          <a:extLst>
            <a:ext uri="{FF2B5EF4-FFF2-40B4-BE49-F238E27FC236}">
              <a16:creationId xmlns:a16="http://schemas.microsoft.com/office/drawing/2014/main" id="{157F4158-475C-4DDF-A53F-C44AF6121F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4" name="Text Box 10">
          <a:extLst>
            <a:ext uri="{FF2B5EF4-FFF2-40B4-BE49-F238E27FC236}">
              <a16:creationId xmlns:a16="http://schemas.microsoft.com/office/drawing/2014/main" id="{E522027C-C551-4A98-B3B9-C0B2F3E3BB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5" name="Text Box 11">
          <a:extLst>
            <a:ext uri="{FF2B5EF4-FFF2-40B4-BE49-F238E27FC236}">
              <a16:creationId xmlns:a16="http://schemas.microsoft.com/office/drawing/2014/main" id="{49C137AB-3BAE-4FD6-90D4-42559B3E4D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E051737E-3BF8-439D-BF0A-08F0302B86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7" name="Text Box 13">
          <a:extLst>
            <a:ext uri="{FF2B5EF4-FFF2-40B4-BE49-F238E27FC236}">
              <a16:creationId xmlns:a16="http://schemas.microsoft.com/office/drawing/2014/main" id="{A06179C7-0DAD-4FE3-9CFC-9105D32B25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8" name="Text Box 14">
          <a:extLst>
            <a:ext uri="{FF2B5EF4-FFF2-40B4-BE49-F238E27FC236}">
              <a16:creationId xmlns:a16="http://schemas.microsoft.com/office/drawing/2014/main" id="{E4710D17-C110-4B44-87C0-8DBC2E6998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39" name="Text Box 15">
          <a:extLst>
            <a:ext uri="{FF2B5EF4-FFF2-40B4-BE49-F238E27FC236}">
              <a16:creationId xmlns:a16="http://schemas.microsoft.com/office/drawing/2014/main" id="{32BFEDDA-DBE9-40E0-990C-FEB2485C40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0" name="Text Box 16">
          <a:extLst>
            <a:ext uri="{FF2B5EF4-FFF2-40B4-BE49-F238E27FC236}">
              <a16:creationId xmlns:a16="http://schemas.microsoft.com/office/drawing/2014/main" id="{C1C1E7C4-B030-403F-931E-430B28F001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1" name="Text Box 17">
          <a:extLst>
            <a:ext uri="{FF2B5EF4-FFF2-40B4-BE49-F238E27FC236}">
              <a16:creationId xmlns:a16="http://schemas.microsoft.com/office/drawing/2014/main" id="{6C41196E-218C-4BF5-8A82-B72EB352C8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2" name="Text Box 18">
          <a:extLst>
            <a:ext uri="{FF2B5EF4-FFF2-40B4-BE49-F238E27FC236}">
              <a16:creationId xmlns:a16="http://schemas.microsoft.com/office/drawing/2014/main" id="{BF49495B-8A32-464D-A0E2-D5B7FBBE68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3" name="Text Box 19">
          <a:extLst>
            <a:ext uri="{FF2B5EF4-FFF2-40B4-BE49-F238E27FC236}">
              <a16:creationId xmlns:a16="http://schemas.microsoft.com/office/drawing/2014/main" id="{E2B95DF9-4E24-4CCA-A6F6-F8474F47E2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4" name="Text Box 20">
          <a:extLst>
            <a:ext uri="{FF2B5EF4-FFF2-40B4-BE49-F238E27FC236}">
              <a16:creationId xmlns:a16="http://schemas.microsoft.com/office/drawing/2014/main" id="{6CCC2C16-55E9-4083-A836-6A62B66044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5" name="Text Box 21">
          <a:extLst>
            <a:ext uri="{FF2B5EF4-FFF2-40B4-BE49-F238E27FC236}">
              <a16:creationId xmlns:a16="http://schemas.microsoft.com/office/drawing/2014/main" id="{C5A698A9-9FAF-4D75-96E3-74B4DEC6D4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6" name="Text Box 22">
          <a:extLst>
            <a:ext uri="{FF2B5EF4-FFF2-40B4-BE49-F238E27FC236}">
              <a16:creationId xmlns:a16="http://schemas.microsoft.com/office/drawing/2014/main" id="{0CF795C6-6A36-4B2C-B2DA-BBE93EC7AF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DD6700F2-7E66-4277-968D-4F7479C9E7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C2AFDBA9-3F50-4BE6-8686-0F72DD295E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49" name="Text Box 3">
          <a:extLst>
            <a:ext uri="{FF2B5EF4-FFF2-40B4-BE49-F238E27FC236}">
              <a16:creationId xmlns:a16="http://schemas.microsoft.com/office/drawing/2014/main" id="{3A162B57-A596-4B12-BC27-0707CB61EF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0" name="Text Box 4">
          <a:extLst>
            <a:ext uri="{FF2B5EF4-FFF2-40B4-BE49-F238E27FC236}">
              <a16:creationId xmlns:a16="http://schemas.microsoft.com/office/drawing/2014/main" id="{350CBE51-5741-41C6-8C7C-B1AD66F77C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1" name="Text Box 5">
          <a:extLst>
            <a:ext uri="{FF2B5EF4-FFF2-40B4-BE49-F238E27FC236}">
              <a16:creationId xmlns:a16="http://schemas.microsoft.com/office/drawing/2014/main" id="{59C2E231-A8F2-432B-9587-277F7E58B5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2" name="Text Box 6">
          <a:extLst>
            <a:ext uri="{FF2B5EF4-FFF2-40B4-BE49-F238E27FC236}">
              <a16:creationId xmlns:a16="http://schemas.microsoft.com/office/drawing/2014/main" id="{C57E4FEC-748D-428C-8C5E-F4CAC2507B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3" name="Text Box 7">
          <a:extLst>
            <a:ext uri="{FF2B5EF4-FFF2-40B4-BE49-F238E27FC236}">
              <a16:creationId xmlns:a16="http://schemas.microsoft.com/office/drawing/2014/main" id="{3418CB2A-A88E-4336-9414-70A4E0995A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4" name="Text Box 8">
          <a:extLst>
            <a:ext uri="{FF2B5EF4-FFF2-40B4-BE49-F238E27FC236}">
              <a16:creationId xmlns:a16="http://schemas.microsoft.com/office/drawing/2014/main" id="{456EFA6A-DA7E-44D2-893A-B8AB692C4C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5" name="Text Box 9">
          <a:extLst>
            <a:ext uri="{FF2B5EF4-FFF2-40B4-BE49-F238E27FC236}">
              <a16:creationId xmlns:a16="http://schemas.microsoft.com/office/drawing/2014/main" id="{E2A4E2A1-AF79-46A9-8FB1-B1D01C61DE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6" name="Text Box 10">
          <a:extLst>
            <a:ext uri="{FF2B5EF4-FFF2-40B4-BE49-F238E27FC236}">
              <a16:creationId xmlns:a16="http://schemas.microsoft.com/office/drawing/2014/main" id="{EDAEDBCE-A778-4F89-8F19-AC355FC2EB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7" name="Text Box 11">
          <a:extLst>
            <a:ext uri="{FF2B5EF4-FFF2-40B4-BE49-F238E27FC236}">
              <a16:creationId xmlns:a16="http://schemas.microsoft.com/office/drawing/2014/main" id="{9A4414BD-97BA-4DD5-B940-DB895BB48E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8D2EC14E-A97F-4189-BB39-410395BC3C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59" name="Text Box 13">
          <a:extLst>
            <a:ext uri="{FF2B5EF4-FFF2-40B4-BE49-F238E27FC236}">
              <a16:creationId xmlns:a16="http://schemas.microsoft.com/office/drawing/2014/main" id="{5878D247-E6A3-45E7-8892-FFCC9D8A15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0" name="Text Box 14">
          <a:extLst>
            <a:ext uri="{FF2B5EF4-FFF2-40B4-BE49-F238E27FC236}">
              <a16:creationId xmlns:a16="http://schemas.microsoft.com/office/drawing/2014/main" id="{9095A1D0-6880-4483-9767-06364F32E5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1" name="Text Box 15">
          <a:extLst>
            <a:ext uri="{FF2B5EF4-FFF2-40B4-BE49-F238E27FC236}">
              <a16:creationId xmlns:a16="http://schemas.microsoft.com/office/drawing/2014/main" id="{B499CA00-CE83-4BCB-85B0-03D7803205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2" name="Text Box 16">
          <a:extLst>
            <a:ext uri="{FF2B5EF4-FFF2-40B4-BE49-F238E27FC236}">
              <a16:creationId xmlns:a16="http://schemas.microsoft.com/office/drawing/2014/main" id="{19691BC3-F4C0-41C0-BA4C-1C0C75E08B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3" name="Text Box 17">
          <a:extLst>
            <a:ext uri="{FF2B5EF4-FFF2-40B4-BE49-F238E27FC236}">
              <a16:creationId xmlns:a16="http://schemas.microsoft.com/office/drawing/2014/main" id="{7E97A8A3-A6B8-4D0F-8310-D24B4C945E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4" name="Text Box 18">
          <a:extLst>
            <a:ext uri="{FF2B5EF4-FFF2-40B4-BE49-F238E27FC236}">
              <a16:creationId xmlns:a16="http://schemas.microsoft.com/office/drawing/2014/main" id="{17951D43-E3E5-48E2-9173-F47ACF6A77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5" name="Text Box 19">
          <a:extLst>
            <a:ext uri="{FF2B5EF4-FFF2-40B4-BE49-F238E27FC236}">
              <a16:creationId xmlns:a16="http://schemas.microsoft.com/office/drawing/2014/main" id="{22D3657B-CA88-4055-954B-9F1AC6BA10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6" name="Text Box 20">
          <a:extLst>
            <a:ext uri="{FF2B5EF4-FFF2-40B4-BE49-F238E27FC236}">
              <a16:creationId xmlns:a16="http://schemas.microsoft.com/office/drawing/2014/main" id="{110A77E7-0F82-43E1-9B5B-FB0477E80C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7" name="Text Box 21">
          <a:extLst>
            <a:ext uri="{FF2B5EF4-FFF2-40B4-BE49-F238E27FC236}">
              <a16:creationId xmlns:a16="http://schemas.microsoft.com/office/drawing/2014/main" id="{E5B788B9-6FD3-462E-A767-1D7A677135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8" name="Text Box 22">
          <a:extLst>
            <a:ext uri="{FF2B5EF4-FFF2-40B4-BE49-F238E27FC236}">
              <a16:creationId xmlns:a16="http://schemas.microsoft.com/office/drawing/2014/main" id="{FE0BAF69-2EF0-43FA-8CD5-3D8D58397B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965077FC-3AC5-4A45-B741-5A0B0A629E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E4B3F8F4-06CD-4998-A83F-6811530884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1" name="Text Box 3">
          <a:extLst>
            <a:ext uri="{FF2B5EF4-FFF2-40B4-BE49-F238E27FC236}">
              <a16:creationId xmlns:a16="http://schemas.microsoft.com/office/drawing/2014/main" id="{E9EC649B-97C9-43CC-B96E-8EFB57202F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2" name="Text Box 4">
          <a:extLst>
            <a:ext uri="{FF2B5EF4-FFF2-40B4-BE49-F238E27FC236}">
              <a16:creationId xmlns:a16="http://schemas.microsoft.com/office/drawing/2014/main" id="{0B4244AF-AC50-4398-8BA5-8A7685A59E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3" name="Text Box 5">
          <a:extLst>
            <a:ext uri="{FF2B5EF4-FFF2-40B4-BE49-F238E27FC236}">
              <a16:creationId xmlns:a16="http://schemas.microsoft.com/office/drawing/2014/main" id="{F5F76E02-B4BA-4B0A-A296-F8716C6FA2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4" name="Text Box 6">
          <a:extLst>
            <a:ext uri="{FF2B5EF4-FFF2-40B4-BE49-F238E27FC236}">
              <a16:creationId xmlns:a16="http://schemas.microsoft.com/office/drawing/2014/main" id="{860A9786-BFE9-41EC-B3BE-AD6D2860A0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5" name="Text Box 7">
          <a:extLst>
            <a:ext uri="{FF2B5EF4-FFF2-40B4-BE49-F238E27FC236}">
              <a16:creationId xmlns:a16="http://schemas.microsoft.com/office/drawing/2014/main" id="{F394F6A0-880E-45C7-9271-7978576EF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6" name="Text Box 8">
          <a:extLst>
            <a:ext uri="{FF2B5EF4-FFF2-40B4-BE49-F238E27FC236}">
              <a16:creationId xmlns:a16="http://schemas.microsoft.com/office/drawing/2014/main" id="{B6A2C633-9B03-4561-99B1-8FC97EA5E5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7" name="Text Box 9">
          <a:extLst>
            <a:ext uri="{FF2B5EF4-FFF2-40B4-BE49-F238E27FC236}">
              <a16:creationId xmlns:a16="http://schemas.microsoft.com/office/drawing/2014/main" id="{CCE9138D-02A5-4A57-98C8-BB40329103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8" name="Text Box 10">
          <a:extLst>
            <a:ext uri="{FF2B5EF4-FFF2-40B4-BE49-F238E27FC236}">
              <a16:creationId xmlns:a16="http://schemas.microsoft.com/office/drawing/2014/main" id="{F00E3CF6-705E-40F4-A83D-0579F5A15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79" name="Text Box 11">
          <a:extLst>
            <a:ext uri="{FF2B5EF4-FFF2-40B4-BE49-F238E27FC236}">
              <a16:creationId xmlns:a16="http://schemas.microsoft.com/office/drawing/2014/main" id="{9AB72E6A-69B7-4BBB-85A8-960F9D8E98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CB2484D9-B161-4442-8D3F-A2D613580A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1" name="Text Box 13">
          <a:extLst>
            <a:ext uri="{FF2B5EF4-FFF2-40B4-BE49-F238E27FC236}">
              <a16:creationId xmlns:a16="http://schemas.microsoft.com/office/drawing/2014/main" id="{6FE25928-95C6-41A9-834D-B27F1002AB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2" name="Text Box 14">
          <a:extLst>
            <a:ext uri="{FF2B5EF4-FFF2-40B4-BE49-F238E27FC236}">
              <a16:creationId xmlns:a16="http://schemas.microsoft.com/office/drawing/2014/main" id="{168AA17B-90BF-4154-9C00-AB364CC4AE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3" name="Text Box 15">
          <a:extLst>
            <a:ext uri="{FF2B5EF4-FFF2-40B4-BE49-F238E27FC236}">
              <a16:creationId xmlns:a16="http://schemas.microsoft.com/office/drawing/2014/main" id="{F97B97CF-1338-4C89-B241-D91079B181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4" name="Text Box 16">
          <a:extLst>
            <a:ext uri="{FF2B5EF4-FFF2-40B4-BE49-F238E27FC236}">
              <a16:creationId xmlns:a16="http://schemas.microsoft.com/office/drawing/2014/main" id="{623F3CF7-6218-4BB2-83DA-FFBD0FAFDD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5" name="Text Box 17">
          <a:extLst>
            <a:ext uri="{FF2B5EF4-FFF2-40B4-BE49-F238E27FC236}">
              <a16:creationId xmlns:a16="http://schemas.microsoft.com/office/drawing/2014/main" id="{31CB190A-CCAE-4B30-88B7-9007E2D278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6" name="Text Box 18">
          <a:extLst>
            <a:ext uri="{FF2B5EF4-FFF2-40B4-BE49-F238E27FC236}">
              <a16:creationId xmlns:a16="http://schemas.microsoft.com/office/drawing/2014/main" id="{89E9EF5F-957F-45C3-B41D-F090C58CAC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7" name="Text Box 19">
          <a:extLst>
            <a:ext uri="{FF2B5EF4-FFF2-40B4-BE49-F238E27FC236}">
              <a16:creationId xmlns:a16="http://schemas.microsoft.com/office/drawing/2014/main" id="{489C272A-1E39-4428-94B6-C56E349564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8" name="Text Box 20">
          <a:extLst>
            <a:ext uri="{FF2B5EF4-FFF2-40B4-BE49-F238E27FC236}">
              <a16:creationId xmlns:a16="http://schemas.microsoft.com/office/drawing/2014/main" id="{E87F8468-3E1C-4905-AA03-78A577CD3F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89" name="Text Box 21">
          <a:extLst>
            <a:ext uri="{FF2B5EF4-FFF2-40B4-BE49-F238E27FC236}">
              <a16:creationId xmlns:a16="http://schemas.microsoft.com/office/drawing/2014/main" id="{D9025A53-98A6-4816-86F0-F0830A4726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0" name="Text Box 22">
          <a:extLst>
            <a:ext uri="{FF2B5EF4-FFF2-40B4-BE49-F238E27FC236}">
              <a16:creationId xmlns:a16="http://schemas.microsoft.com/office/drawing/2014/main" id="{8A9DA0C8-529A-4399-812A-102DDB68A4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BAA1B6D9-B31E-4D41-A412-999BD13D14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3688E85E-F53B-4562-807C-81F7FC0A5F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3" name="Text Box 3">
          <a:extLst>
            <a:ext uri="{FF2B5EF4-FFF2-40B4-BE49-F238E27FC236}">
              <a16:creationId xmlns:a16="http://schemas.microsoft.com/office/drawing/2014/main" id="{215A6F9C-A1F5-463F-AB97-20AC40FF20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4" name="Text Box 4">
          <a:extLst>
            <a:ext uri="{FF2B5EF4-FFF2-40B4-BE49-F238E27FC236}">
              <a16:creationId xmlns:a16="http://schemas.microsoft.com/office/drawing/2014/main" id="{92779B44-FB79-4E40-AEE7-53DA4E5C6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5" name="Text Box 5">
          <a:extLst>
            <a:ext uri="{FF2B5EF4-FFF2-40B4-BE49-F238E27FC236}">
              <a16:creationId xmlns:a16="http://schemas.microsoft.com/office/drawing/2014/main" id="{3082149D-7C8C-438B-AD51-D8E1958C26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6" name="Text Box 6">
          <a:extLst>
            <a:ext uri="{FF2B5EF4-FFF2-40B4-BE49-F238E27FC236}">
              <a16:creationId xmlns:a16="http://schemas.microsoft.com/office/drawing/2014/main" id="{23D32693-45E6-4C31-B985-1FD77C42DB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7" name="Text Box 7">
          <a:extLst>
            <a:ext uri="{FF2B5EF4-FFF2-40B4-BE49-F238E27FC236}">
              <a16:creationId xmlns:a16="http://schemas.microsoft.com/office/drawing/2014/main" id="{0AE0CAA7-F2DB-488C-834B-E7EF641929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211FBF21-DA05-4FDD-A82D-4844FAE32D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199" name="Text Box 9">
          <a:extLst>
            <a:ext uri="{FF2B5EF4-FFF2-40B4-BE49-F238E27FC236}">
              <a16:creationId xmlns:a16="http://schemas.microsoft.com/office/drawing/2014/main" id="{00D9A441-BDB3-443A-8E81-48E9F3AE3E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0" name="Text Box 10">
          <a:extLst>
            <a:ext uri="{FF2B5EF4-FFF2-40B4-BE49-F238E27FC236}">
              <a16:creationId xmlns:a16="http://schemas.microsoft.com/office/drawing/2014/main" id="{752305D6-E19D-4371-94AE-B4E616DE8B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1" name="Text Box 11">
          <a:extLst>
            <a:ext uri="{FF2B5EF4-FFF2-40B4-BE49-F238E27FC236}">
              <a16:creationId xmlns:a16="http://schemas.microsoft.com/office/drawing/2014/main" id="{EFB1038B-1280-4EA4-AAED-DDF2CF21E4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EDD83D3B-7491-4AFD-968D-DDCA12C0A6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3" name="Text Box 13">
          <a:extLst>
            <a:ext uri="{FF2B5EF4-FFF2-40B4-BE49-F238E27FC236}">
              <a16:creationId xmlns:a16="http://schemas.microsoft.com/office/drawing/2014/main" id="{C1E7F35D-CCE2-4601-94EE-0141D7EC79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4" name="Text Box 14">
          <a:extLst>
            <a:ext uri="{FF2B5EF4-FFF2-40B4-BE49-F238E27FC236}">
              <a16:creationId xmlns:a16="http://schemas.microsoft.com/office/drawing/2014/main" id="{54B2400E-0933-4FE6-BBF5-A74A0B9EAB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5" name="Text Box 15">
          <a:extLst>
            <a:ext uri="{FF2B5EF4-FFF2-40B4-BE49-F238E27FC236}">
              <a16:creationId xmlns:a16="http://schemas.microsoft.com/office/drawing/2014/main" id="{2F7ADBD9-E69B-4944-ABEE-0D8F984A79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6" name="Text Box 16">
          <a:extLst>
            <a:ext uri="{FF2B5EF4-FFF2-40B4-BE49-F238E27FC236}">
              <a16:creationId xmlns:a16="http://schemas.microsoft.com/office/drawing/2014/main" id="{80A01B14-E20A-4EB4-A3C3-D2741E1D33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7" name="Text Box 17">
          <a:extLst>
            <a:ext uri="{FF2B5EF4-FFF2-40B4-BE49-F238E27FC236}">
              <a16:creationId xmlns:a16="http://schemas.microsoft.com/office/drawing/2014/main" id="{C2682D30-3458-4A9E-917B-4020706943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8" name="Text Box 18">
          <a:extLst>
            <a:ext uri="{FF2B5EF4-FFF2-40B4-BE49-F238E27FC236}">
              <a16:creationId xmlns:a16="http://schemas.microsoft.com/office/drawing/2014/main" id="{11E4019E-4277-4E25-B526-7521F0B16E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09" name="Text Box 19">
          <a:extLst>
            <a:ext uri="{FF2B5EF4-FFF2-40B4-BE49-F238E27FC236}">
              <a16:creationId xmlns:a16="http://schemas.microsoft.com/office/drawing/2014/main" id="{052B293A-C68A-4285-AA89-396D93D3DD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10" name="Text Box 20">
          <a:extLst>
            <a:ext uri="{FF2B5EF4-FFF2-40B4-BE49-F238E27FC236}">
              <a16:creationId xmlns:a16="http://schemas.microsoft.com/office/drawing/2014/main" id="{03BE03C7-4DA4-446F-A6CB-5C3E496E20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11" name="Text Box 21">
          <a:extLst>
            <a:ext uri="{FF2B5EF4-FFF2-40B4-BE49-F238E27FC236}">
              <a16:creationId xmlns:a16="http://schemas.microsoft.com/office/drawing/2014/main" id="{C6BC2DA1-4B99-41B9-B923-BF6E8F4F09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12" name="Text Box 22">
          <a:extLst>
            <a:ext uri="{FF2B5EF4-FFF2-40B4-BE49-F238E27FC236}">
              <a16:creationId xmlns:a16="http://schemas.microsoft.com/office/drawing/2014/main" id="{A8318DFA-443C-4272-88A5-8C07F0E927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6EC80570-E772-4AA1-B52D-95FE4C9DA187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FC08BA37-0A54-4C97-8F46-870ACFDF01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15" name="Text Box 3">
          <a:extLst>
            <a:ext uri="{FF2B5EF4-FFF2-40B4-BE49-F238E27FC236}">
              <a16:creationId xmlns:a16="http://schemas.microsoft.com/office/drawing/2014/main" id="{02C40F85-F107-48C6-AACB-DA471BBAAD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16" name="Text Box 4">
          <a:extLst>
            <a:ext uri="{FF2B5EF4-FFF2-40B4-BE49-F238E27FC236}">
              <a16:creationId xmlns:a16="http://schemas.microsoft.com/office/drawing/2014/main" id="{D90AEA56-2B08-4498-8E8A-424AF29EFE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17" name="Text Box 5">
          <a:extLst>
            <a:ext uri="{FF2B5EF4-FFF2-40B4-BE49-F238E27FC236}">
              <a16:creationId xmlns:a16="http://schemas.microsoft.com/office/drawing/2014/main" id="{D7D187AA-3D8F-4A33-B98F-395D496D0D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18" name="Text Box 6">
          <a:extLst>
            <a:ext uri="{FF2B5EF4-FFF2-40B4-BE49-F238E27FC236}">
              <a16:creationId xmlns:a16="http://schemas.microsoft.com/office/drawing/2014/main" id="{E72CD5C5-00CF-4FB4-BBE8-6585DC1055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19" name="Text Box 7">
          <a:extLst>
            <a:ext uri="{FF2B5EF4-FFF2-40B4-BE49-F238E27FC236}">
              <a16:creationId xmlns:a16="http://schemas.microsoft.com/office/drawing/2014/main" id="{7C47C835-DF59-4518-9E41-C3AEF6962D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0" name="Text Box 8">
          <a:extLst>
            <a:ext uri="{FF2B5EF4-FFF2-40B4-BE49-F238E27FC236}">
              <a16:creationId xmlns:a16="http://schemas.microsoft.com/office/drawing/2014/main" id="{5014AAAB-E82E-4636-B57C-0B43E091DD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1" name="Text Box 9">
          <a:extLst>
            <a:ext uri="{FF2B5EF4-FFF2-40B4-BE49-F238E27FC236}">
              <a16:creationId xmlns:a16="http://schemas.microsoft.com/office/drawing/2014/main" id="{C76C0B53-6825-496F-A931-37CE94BFC6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2" name="Text Box 10">
          <a:extLst>
            <a:ext uri="{FF2B5EF4-FFF2-40B4-BE49-F238E27FC236}">
              <a16:creationId xmlns:a16="http://schemas.microsoft.com/office/drawing/2014/main" id="{7DD5D95C-FE47-4D34-A688-C2950B1D7D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3" name="Text Box 11">
          <a:extLst>
            <a:ext uri="{FF2B5EF4-FFF2-40B4-BE49-F238E27FC236}">
              <a16:creationId xmlns:a16="http://schemas.microsoft.com/office/drawing/2014/main" id="{E5AD3230-7B83-47FC-BFF2-8884D86EEF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1438ACD0-87E8-4E3E-A8C6-F00C6A4C40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5" name="Text Box 13">
          <a:extLst>
            <a:ext uri="{FF2B5EF4-FFF2-40B4-BE49-F238E27FC236}">
              <a16:creationId xmlns:a16="http://schemas.microsoft.com/office/drawing/2014/main" id="{E5E4A5F9-BDCD-4025-8E1C-D4745D306F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6" name="Text Box 14">
          <a:extLst>
            <a:ext uri="{FF2B5EF4-FFF2-40B4-BE49-F238E27FC236}">
              <a16:creationId xmlns:a16="http://schemas.microsoft.com/office/drawing/2014/main" id="{9A3160CE-EB46-4089-AABE-197A9EB602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7" name="Text Box 15">
          <a:extLst>
            <a:ext uri="{FF2B5EF4-FFF2-40B4-BE49-F238E27FC236}">
              <a16:creationId xmlns:a16="http://schemas.microsoft.com/office/drawing/2014/main" id="{5D064931-FCBF-4207-8A2F-D316CE1E7B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8" name="Text Box 16">
          <a:extLst>
            <a:ext uri="{FF2B5EF4-FFF2-40B4-BE49-F238E27FC236}">
              <a16:creationId xmlns:a16="http://schemas.microsoft.com/office/drawing/2014/main" id="{C7433B31-0D74-4DE8-A449-0B6C87D016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29" name="Text Box 17">
          <a:extLst>
            <a:ext uri="{FF2B5EF4-FFF2-40B4-BE49-F238E27FC236}">
              <a16:creationId xmlns:a16="http://schemas.microsoft.com/office/drawing/2014/main" id="{ACF3B59F-569C-4135-8E20-38B7FB6CB8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0" name="Text Box 18">
          <a:extLst>
            <a:ext uri="{FF2B5EF4-FFF2-40B4-BE49-F238E27FC236}">
              <a16:creationId xmlns:a16="http://schemas.microsoft.com/office/drawing/2014/main" id="{876B63D8-303C-4842-AFDA-568A133268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1" name="Text Box 19">
          <a:extLst>
            <a:ext uri="{FF2B5EF4-FFF2-40B4-BE49-F238E27FC236}">
              <a16:creationId xmlns:a16="http://schemas.microsoft.com/office/drawing/2014/main" id="{1406B397-2636-4464-B2A5-1FD278667E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2" name="Text Box 20">
          <a:extLst>
            <a:ext uri="{FF2B5EF4-FFF2-40B4-BE49-F238E27FC236}">
              <a16:creationId xmlns:a16="http://schemas.microsoft.com/office/drawing/2014/main" id="{9E76332F-D42E-4B84-88E8-D49397394C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3" name="Text Box 21">
          <a:extLst>
            <a:ext uri="{FF2B5EF4-FFF2-40B4-BE49-F238E27FC236}">
              <a16:creationId xmlns:a16="http://schemas.microsoft.com/office/drawing/2014/main" id="{4EC720DA-B9C2-4C07-8CA6-874C9D05F1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4" name="Text Box 22">
          <a:extLst>
            <a:ext uri="{FF2B5EF4-FFF2-40B4-BE49-F238E27FC236}">
              <a16:creationId xmlns:a16="http://schemas.microsoft.com/office/drawing/2014/main" id="{F64E7917-D213-42E1-BA7E-C4ECDB0B82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696CF5F6-4D67-49F0-8E78-9AA25BD2A2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67A0FA37-DABE-4385-8BD5-B77956B889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7" name="Text Box 3">
          <a:extLst>
            <a:ext uri="{FF2B5EF4-FFF2-40B4-BE49-F238E27FC236}">
              <a16:creationId xmlns:a16="http://schemas.microsoft.com/office/drawing/2014/main" id="{447F97CC-9D14-4662-A8D4-AAE067820A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C8A9DCDD-59A6-4247-8BCF-EA880BFDEC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ED8E5956-675D-40BE-A3C6-C4A39C9857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0" name="Text Box 6">
          <a:extLst>
            <a:ext uri="{FF2B5EF4-FFF2-40B4-BE49-F238E27FC236}">
              <a16:creationId xmlns:a16="http://schemas.microsoft.com/office/drawing/2014/main" id="{96D728C6-86F7-4390-95A5-9FBB85DA96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1" name="Text Box 7">
          <a:extLst>
            <a:ext uri="{FF2B5EF4-FFF2-40B4-BE49-F238E27FC236}">
              <a16:creationId xmlns:a16="http://schemas.microsoft.com/office/drawing/2014/main" id="{8AFAC68A-56E1-460F-847B-EAE6835B8A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2" name="Text Box 8">
          <a:extLst>
            <a:ext uri="{FF2B5EF4-FFF2-40B4-BE49-F238E27FC236}">
              <a16:creationId xmlns:a16="http://schemas.microsoft.com/office/drawing/2014/main" id="{62A53B05-188C-4AFE-A16D-F4022D928D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3" name="Text Box 9">
          <a:extLst>
            <a:ext uri="{FF2B5EF4-FFF2-40B4-BE49-F238E27FC236}">
              <a16:creationId xmlns:a16="http://schemas.microsoft.com/office/drawing/2014/main" id="{DF4EA355-C22D-4036-8837-7BC284A335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4" name="Text Box 10">
          <a:extLst>
            <a:ext uri="{FF2B5EF4-FFF2-40B4-BE49-F238E27FC236}">
              <a16:creationId xmlns:a16="http://schemas.microsoft.com/office/drawing/2014/main" id="{3C40510E-4186-490B-873F-2543202A9E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5" name="Text Box 11">
          <a:extLst>
            <a:ext uri="{FF2B5EF4-FFF2-40B4-BE49-F238E27FC236}">
              <a16:creationId xmlns:a16="http://schemas.microsoft.com/office/drawing/2014/main" id="{ECE6BE75-40CB-47FC-B48D-F5C6C83278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2C5B0F7C-00EF-47F7-A0F4-9E78C23854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7" name="Text Box 13">
          <a:extLst>
            <a:ext uri="{FF2B5EF4-FFF2-40B4-BE49-F238E27FC236}">
              <a16:creationId xmlns:a16="http://schemas.microsoft.com/office/drawing/2014/main" id="{6F914097-0162-4605-8F2D-8DF989485C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8" name="Text Box 14">
          <a:extLst>
            <a:ext uri="{FF2B5EF4-FFF2-40B4-BE49-F238E27FC236}">
              <a16:creationId xmlns:a16="http://schemas.microsoft.com/office/drawing/2014/main" id="{8F2E140E-B6C0-43D6-BE67-A5AD7ED51E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49" name="Text Box 15">
          <a:extLst>
            <a:ext uri="{FF2B5EF4-FFF2-40B4-BE49-F238E27FC236}">
              <a16:creationId xmlns:a16="http://schemas.microsoft.com/office/drawing/2014/main" id="{AD8BEE95-0517-4238-AEAC-6967C65E50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50" name="Text Box 16">
          <a:extLst>
            <a:ext uri="{FF2B5EF4-FFF2-40B4-BE49-F238E27FC236}">
              <a16:creationId xmlns:a16="http://schemas.microsoft.com/office/drawing/2014/main" id="{622B7198-5ACF-4BB6-938F-29E213BDCB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51" name="Text Box 17">
          <a:extLst>
            <a:ext uri="{FF2B5EF4-FFF2-40B4-BE49-F238E27FC236}">
              <a16:creationId xmlns:a16="http://schemas.microsoft.com/office/drawing/2014/main" id="{F1BC82A7-89CD-424F-AA51-51B08472AB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52" name="Text Box 18">
          <a:extLst>
            <a:ext uri="{FF2B5EF4-FFF2-40B4-BE49-F238E27FC236}">
              <a16:creationId xmlns:a16="http://schemas.microsoft.com/office/drawing/2014/main" id="{D6FD1970-8FA4-47C8-9123-84F4FD3FD8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53" name="Text Box 19">
          <a:extLst>
            <a:ext uri="{FF2B5EF4-FFF2-40B4-BE49-F238E27FC236}">
              <a16:creationId xmlns:a16="http://schemas.microsoft.com/office/drawing/2014/main" id="{71A50E13-99A9-466F-A94C-F3E16463D1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54" name="Text Box 20">
          <a:extLst>
            <a:ext uri="{FF2B5EF4-FFF2-40B4-BE49-F238E27FC236}">
              <a16:creationId xmlns:a16="http://schemas.microsoft.com/office/drawing/2014/main" id="{B313ED7D-0029-4B08-B5E7-69D3C5C25A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55" name="Text Box 21">
          <a:extLst>
            <a:ext uri="{FF2B5EF4-FFF2-40B4-BE49-F238E27FC236}">
              <a16:creationId xmlns:a16="http://schemas.microsoft.com/office/drawing/2014/main" id="{9502F266-3829-45A8-9FFD-05BDC48863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56" name="Text Box 22">
          <a:extLst>
            <a:ext uri="{FF2B5EF4-FFF2-40B4-BE49-F238E27FC236}">
              <a16:creationId xmlns:a16="http://schemas.microsoft.com/office/drawing/2014/main" id="{E7929202-4D7E-4444-9576-F2131121C7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AA734C8B-83B7-465B-9A70-274ADC838F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EED98823-123E-4F12-A167-8FCCB12043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59" name="Text Box 3">
          <a:extLst>
            <a:ext uri="{FF2B5EF4-FFF2-40B4-BE49-F238E27FC236}">
              <a16:creationId xmlns:a16="http://schemas.microsoft.com/office/drawing/2014/main" id="{0BA56F5D-F3C9-4FF9-A75C-BC59CFD3F4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0" name="Text Box 4">
          <a:extLst>
            <a:ext uri="{FF2B5EF4-FFF2-40B4-BE49-F238E27FC236}">
              <a16:creationId xmlns:a16="http://schemas.microsoft.com/office/drawing/2014/main" id="{EB8BDB9B-C1ED-4BE1-9216-C2A5AD35DF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1" name="Text Box 5">
          <a:extLst>
            <a:ext uri="{FF2B5EF4-FFF2-40B4-BE49-F238E27FC236}">
              <a16:creationId xmlns:a16="http://schemas.microsoft.com/office/drawing/2014/main" id="{5EB39382-0993-4D26-A684-71C7D99E5D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2" name="Text Box 6">
          <a:extLst>
            <a:ext uri="{FF2B5EF4-FFF2-40B4-BE49-F238E27FC236}">
              <a16:creationId xmlns:a16="http://schemas.microsoft.com/office/drawing/2014/main" id="{D4C6CF95-EA71-4873-8C04-736537BC29A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3" name="Text Box 7">
          <a:extLst>
            <a:ext uri="{FF2B5EF4-FFF2-40B4-BE49-F238E27FC236}">
              <a16:creationId xmlns:a16="http://schemas.microsoft.com/office/drawing/2014/main" id="{C467A89F-AD33-4E1F-AC6B-3DC216EE7A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4" name="Text Box 8">
          <a:extLst>
            <a:ext uri="{FF2B5EF4-FFF2-40B4-BE49-F238E27FC236}">
              <a16:creationId xmlns:a16="http://schemas.microsoft.com/office/drawing/2014/main" id="{C07340D0-C0F4-4FFE-BAC1-A0D529F059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5" name="Text Box 9">
          <a:extLst>
            <a:ext uri="{FF2B5EF4-FFF2-40B4-BE49-F238E27FC236}">
              <a16:creationId xmlns:a16="http://schemas.microsoft.com/office/drawing/2014/main" id="{F93E0A31-E95D-43AC-B541-3CE891463E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6" name="Text Box 10">
          <a:extLst>
            <a:ext uri="{FF2B5EF4-FFF2-40B4-BE49-F238E27FC236}">
              <a16:creationId xmlns:a16="http://schemas.microsoft.com/office/drawing/2014/main" id="{E3418441-5AE2-4B4C-B8E0-CA97FCF9CA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7" name="Text Box 11">
          <a:extLst>
            <a:ext uri="{FF2B5EF4-FFF2-40B4-BE49-F238E27FC236}">
              <a16:creationId xmlns:a16="http://schemas.microsoft.com/office/drawing/2014/main" id="{F9FE5226-703B-41AA-9E29-7A1988A890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2262A013-4D07-4A69-8089-7A2CFBC64C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69" name="Text Box 13">
          <a:extLst>
            <a:ext uri="{FF2B5EF4-FFF2-40B4-BE49-F238E27FC236}">
              <a16:creationId xmlns:a16="http://schemas.microsoft.com/office/drawing/2014/main" id="{D9F67D3B-8613-4548-A590-DB622170A4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0" name="Text Box 14">
          <a:extLst>
            <a:ext uri="{FF2B5EF4-FFF2-40B4-BE49-F238E27FC236}">
              <a16:creationId xmlns:a16="http://schemas.microsoft.com/office/drawing/2014/main" id="{5B2FC609-67B4-42B2-83A5-A729A61212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1" name="Text Box 15">
          <a:extLst>
            <a:ext uri="{FF2B5EF4-FFF2-40B4-BE49-F238E27FC236}">
              <a16:creationId xmlns:a16="http://schemas.microsoft.com/office/drawing/2014/main" id="{614FBC3B-4688-4D08-B416-75EE5D4033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2" name="Text Box 16">
          <a:extLst>
            <a:ext uri="{FF2B5EF4-FFF2-40B4-BE49-F238E27FC236}">
              <a16:creationId xmlns:a16="http://schemas.microsoft.com/office/drawing/2014/main" id="{E5D983A2-0F28-4EEA-99E9-3903415AEC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3" name="Text Box 17">
          <a:extLst>
            <a:ext uri="{FF2B5EF4-FFF2-40B4-BE49-F238E27FC236}">
              <a16:creationId xmlns:a16="http://schemas.microsoft.com/office/drawing/2014/main" id="{E1BAC0E4-3CF5-43BE-A3C7-D732F860A1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4" name="Text Box 18">
          <a:extLst>
            <a:ext uri="{FF2B5EF4-FFF2-40B4-BE49-F238E27FC236}">
              <a16:creationId xmlns:a16="http://schemas.microsoft.com/office/drawing/2014/main" id="{95DCE9FE-AC53-4C0B-A211-6278EF9643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5" name="Text Box 19">
          <a:extLst>
            <a:ext uri="{FF2B5EF4-FFF2-40B4-BE49-F238E27FC236}">
              <a16:creationId xmlns:a16="http://schemas.microsoft.com/office/drawing/2014/main" id="{BD5FB9A4-FA23-4DBC-93C6-DF02DCEA0D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6" name="Text Box 20">
          <a:extLst>
            <a:ext uri="{FF2B5EF4-FFF2-40B4-BE49-F238E27FC236}">
              <a16:creationId xmlns:a16="http://schemas.microsoft.com/office/drawing/2014/main" id="{AA1EDA69-0E54-474E-9381-3944216148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7" name="Text Box 21">
          <a:extLst>
            <a:ext uri="{FF2B5EF4-FFF2-40B4-BE49-F238E27FC236}">
              <a16:creationId xmlns:a16="http://schemas.microsoft.com/office/drawing/2014/main" id="{5E440AAC-49EC-4D77-9FA7-B9042B7703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278" name="Text Box 22">
          <a:extLst>
            <a:ext uri="{FF2B5EF4-FFF2-40B4-BE49-F238E27FC236}">
              <a16:creationId xmlns:a16="http://schemas.microsoft.com/office/drawing/2014/main" id="{3D125256-F447-496A-BFAD-F650AA61C2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B88C61D-1CE0-4D1B-8C96-139E46ABC8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3FA1EE6D-A0F2-4E16-A64E-8B6F968D30A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1" name="Text Box 3">
          <a:extLst>
            <a:ext uri="{FF2B5EF4-FFF2-40B4-BE49-F238E27FC236}">
              <a16:creationId xmlns:a16="http://schemas.microsoft.com/office/drawing/2014/main" id="{FD71EFFD-AC6A-48E5-A352-3D8CA5C565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2" name="Text Box 4">
          <a:extLst>
            <a:ext uri="{FF2B5EF4-FFF2-40B4-BE49-F238E27FC236}">
              <a16:creationId xmlns:a16="http://schemas.microsoft.com/office/drawing/2014/main" id="{0777A56B-66A6-402B-B219-E2658976EE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3BE9AED3-3278-4426-A057-382E67E1A6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4" name="Text Box 6">
          <a:extLst>
            <a:ext uri="{FF2B5EF4-FFF2-40B4-BE49-F238E27FC236}">
              <a16:creationId xmlns:a16="http://schemas.microsoft.com/office/drawing/2014/main" id="{B69A4EA9-722C-4403-87A5-74FAA06A6F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5" name="Text Box 7">
          <a:extLst>
            <a:ext uri="{FF2B5EF4-FFF2-40B4-BE49-F238E27FC236}">
              <a16:creationId xmlns:a16="http://schemas.microsoft.com/office/drawing/2014/main" id="{DC0BE9CC-314B-46C3-8702-D588D65688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6" name="Text Box 8">
          <a:extLst>
            <a:ext uri="{FF2B5EF4-FFF2-40B4-BE49-F238E27FC236}">
              <a16:creationId xmlns:a16="http://schemas.microsoft.com/office/drawing/2014/main" id="{7C78A38E-D8E5-4128-92E0-CFB61C7C7A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7" name="Text Box 9">
          <a:extLst>
            <a:ext uri="{FF2B5EF4-FFF2-40B4-BE49-F238E27FC236}">
              <a16:creationId xmlns:a16="http://schemas.microsoft.com/office/drawing/2014/main" id="{95FCF5AA-683A-4C5D-B3FD-D465330CF1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8" name="Text Box 10">
          <a:extLst>
            <a:ext uri="{FF2B5EF4-FFF2-40B4-BE49-F238E27FC236}">
              <a16:creationId xmlns:a16="http://schemas.microsoft.com/office/drawing/2014/main" id="{143183B3-A9AD-4A36-A917-4649AF2637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89" name="Text Box 11">
          <a:extLst>
            <a:ext uri="{FF2B5EF4-FFF2-40B4-BE49-F238E27FC236}">
              <a16:creationId xmlns:a16="http://schemas.microsoft.com/office/drawing/2014/main" id="{2EBCBD28-CE5A-4A54-B772-240A7A0139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0B0AB8E2-9570-4BED-A3B5-EE0D428C1A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1" name="Text Box 13">
          <a:extLst>
            <a:ext uri="{FF2B5EF4-FFF2-40B4-BE49-F238E27FC236}">
              <a16:creationId xmlns:a16="http://schemas.microsoft.com/office/drawing/2014/main" id="{6445C3AF-B755-46D6-850F-A08EE4D3A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2" name="Text Box 14">
          <a:extLst>
            <a:ext uri="{FF2B5EF4-FFF2-40B4-BE49-F238E27FC236}">
              <a16:creationId xmlns:a16="http://schemas.microsoft.com/office/drawing/2014/main" id="{2B38877B-DC6C-4546-BE61-D3F97FE407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3" name="Text Box 15">
          <a:extLst>
            <a:ext uri="{FF2B5EF4-FFF2-40B4-BE49-F238E27FC236}">
              <a16:creationId xmlns:a16="http://schemas.microsoft.com/office/drawing/2014/main" id="{0BFCFA6C-9745-4AFB-859E-00044B90AC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4" name="Text Box 16">
          <a:extLst>
            <a:ext uri="{FF2B5EF4-FFF2-40B4-BE49-F238E27FC236}">
              <a16:creationId xmlns:a16="http://schemas.microsoft.com/office/drawing/2014/main" id="{CB980E40-F8C0-48E2-A409-BFA49E84A6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5" name="Text Box 17">
          <a:extLst>
            <a:ext uri="{FF2B5EF4-FFF2-40B4-BE49-F238E27FC236}">
              <a16:creationId xmlns:a16="http://schemas.microsoft.com/office/drawing/2014/main" id="{BEE9D044-51D0-4C95-A438-5E54C6E04D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6" name="Text Box 18">
          <a:extLst>
            <a:ext uri="{FF2B5EF4-FFF2-40B4-BE49-F238E27FC236}">
              <a16:creationId xmlns:a16="http://schemas.microsoft.com/office/drawing/2014/main" id="{F6597684-AA8D-44F7-BA28-8B0C0A4210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7" name="Text Box 19">
          <a:extLst>
            <a:ext uri="{FF2B5EF4-FFF2-40B4-BE49-F238E27FC236}">
              <a16:creationId xmlns:a16="http://schemas.microsoft.com/office/drawing/2014/main" id="{B1C6D36C-10BA-4D43-8D16-0A9EAE3E38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8" name="Text Box 20">
          <a:extLst>
            <a:ext uri="{FF2B5EF4-FFF2-40B4-BE49-F238E27FC236}">
              <a16:creationId xmlns:a16="http://schemas.microsoft.com/office/drawing/2014/main" id="{64937971-36C3-48F6-8B1B-CA982EC2FA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299" name="Text Box 21">
          <a:extLst>
            <a:ext uri="{FF2B5EF4-FFF2-40B4-BE49-F238E27FC236}">
              <a16:creationId xmlns:a16="http://schemas.microsoft.com/office/drawing/2014/main" id="{B6040A38-488D-45F8-93D1-6237EA9F93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0" name="Text Box 22">
          <a:extLst>
            <a:ext uri="{FF2B5EF4-FFF2-40B4-BE49-F238E27FC236}">
              <a16:creationId xmlns:a16="http://schemas.microsoft.com/office/drawing/2014/main" id="{A93C04D6-A9E4-4307-A075-4424E2DC0D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E7FE97F-40DC-4894-A7DA-2AA8AF9ED6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A914C9C6-068B-4D48-BB9D-01260A097D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3" name="Text Box 3">
          <a:extLst>
            <a:ext uri="{FF2B5EF4-FFF2-40B4-BE49-F238E27FC236}">
              <a16:creationId xmlns:a16="http://schemas.microsoft.com/office/drawing/2014/main" id="{EB554F65-A5B4-467E-97AB-FC0A37A47FB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4DE7BC30-45AE-4568-A8BB-919D11083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5" name="Text Box 5">
          <a:extLst>
            <a:ext uri="{FF2B5EF4-FFF2-40B4-BE49-F238E27FC236}">
              <a16:creationId xmlns:a16="http://schemas.microsoft.com/office/drawing/2014/main" id="{9ECDF571-15A9-417E-97AD-9212433C0C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6" name="Text Box 6">
          <a:extLst>
            <a:ext uri="{FF2B5EF4-FFF2-40B4-BE49-F238E27FC236}">
              <a16:creationId xmlns:a16="http://schemas.microsoft.com/office/drawing/2014/main" id="{BC0DFEEA-DCD5-49F3-B54B-098A440321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7" name="Text Box 7">
          <a:extLst>
            <a:ext uri="{FF2B5EF4-FFF2-40B4-BE49-F238E27FC236}">
              <a16:creationId xmlns:a16="http://schemas.microsoft.com/office/drawing/2014/main" id="{B50DA7F3-9A7D-468D-9796-45EDCFB06D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8" name="Text Box 8">
          <a:extLst>
            <a:ext uri="{FF2B5EF4-FFF2-40B4-BE49-F238E27FC236}">
              <a16:creationId xmlns:a16="http://schemas.microsoft.com/office/drawing/2014/main" id="{4A975D0B-2BB0-4CBB-BFB6-E50CE8322C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09" name="Text Box 9">
          <a:extLst>
            <a:ext uri="{FF2B5EF4-FFF2-40B4-BE49-F238E27FC236}">
              <a16:creationId xmlns:a16="http://schemas.microsoft.com/office/drawing/2014/main" id="{CC71FF05-72B2-4E0A-9B16-99C9A3624B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0" name="Text Box 10">
          <a:extLst>
            <a:ext uri="{FF2B5EF4-FFF2-40B4-BE49-F238E27FC236}">
              <a16:creationId xmlns:a16="http://schemas.microsoft.com/office/drawing/2014/main" id="{50A886B4-5ECA-4813-B50B-CB8FE4E321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1" name="Text Box 11">
          <a:extLst>
            <a:ext uri="{FF2B5EF4-FFF2-40B4-BE49-F238E27FC236}">
              <a16:creationId xmlns:a16="http://schemas.microsoft.com/office/drawing/2014/main" id="{4CB094DD-7A62-48A9-924F-E46275A62F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BDB52AF6-146F-41B4-81CE-7635189C20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3" name="Text Box 13">
          <a:extLst>
            <a:ext uri="{FF2B5EF4-FFF2-40B4-BE49-F238E27FC236}">
              <a16:creationId xmlns:a16="http://schemas.microsoft.com/office/drawing/2014/main" id="{FC49C176-822C-4C8F-98EA-29007AB1FC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4" name="Text Box 14">
          <a:extLst>
            <a:ext uri="{FF2B5EF4-FFF2-40B4-BE49-F238E27FC236}">
              <a16:creationId xmlns:a16="http://schemas.microsoft.com/office/drawing/2014/main" id="{11336ACE-20C2-4E35-A320-41C404B403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5" name="Text Box 15">
          <a:extLst>
            <a:ext uri="{FF2B5EF4-FFF2-40B4-BE49-F238E27FC236}">
              <a16:creationId xmlns:a16="http://schemas.microsoft.com/office/drawing/2014/main" id="{8D0DBCA5-8F5A-46E4-95FA-C72ACC5262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6" name="Text Box 16">
          <a:extLst>
            <a:ext uri="{FF2B5EF4-FFF2-40B4-BE49-F238E27FC236}">
              <a16:creationId xmlns:a16="http://schemas.microsoft.com/office/drawing/2014/main" id="{C3C38275-1378-4E2E-8217-92770650FF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7" name="Text Box 17">
          <a:extLst>
            <a:ext uri="{FF2B5EF4-FFF2-40B4-BE49-F238E27FC236}">
              <a16:creationId xmlns:a16="http://schemas.microsoft.com/office/drawing/2014/main" id="{450E88A8-D143-419B-B86A-62EF364678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8" name="Text Box 18">
          <a:extLst>
            <a:ext uri="{FF2B5EF4-FFF2-40B4-BE49-F238E27FC236}">
              <a16:creationId xmlns:a16="http://schemas.microsoft.com/office/drawing/2014/main" id="{0551F988-F4E4-4DB8-A255-09CCC3CD0D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19" name="Text Box 19">
          <a:extLst>
            <a:ext uri="{FF2B5EF4-FFF2-40B4-BE49-F238E27FC236}">
              <a16:creationId xmlns:a16="http://schemas.microsoft.com/office/drawing/2014/main" id="{4B82A9DE-6261-431A-B141-89282BE485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0" name="Text Box 20">
          <a:extLst>
            <a:ext uri="{FF2B5EF4-FFF2-40B4-BE49-F238E27FC236}">
              <a16:creationId xmlns:a16="http://schemas.microsoft.com/office/drawing/2014/main" id="{27F6E486-2A71-48E9-A8E8-2F317644EA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1" name="Text Box 21">
          <a:extLst>
            <a:ext uri="{FF2B5EF4-FFF2-40B4-BE49-F238E27FC236}">
              <a16:creationId xmlns:a16="http://schemas.microsoft.com/office/drawing/2014/main" id="{48069E94-04C6-4828-BCFC-AB6DF66CF8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2" name="Text Box 22">
          <a:extLst>
            <a:ext uri="{FF2B5EF4-FFF2-40B4-BE49-F238E27FC236}">
              <a16:creationId xmlns:a16="http://schemas.microsoft.com/office/drawing/2014/main" id="{D92CA11B-35DC-4344-B32A-689D8A5D58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CFAAE5E-309F-4699-B371-2A52382B66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69307FAC-1B9E-44B7-B67A-7AE1BC07A2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5" name="Text Box 3">
          <a:extLst>
            <a:ext uri="{FF2B5EF4-FFF2-40B4-BE49-F238E27FC236}">
              <a16:creationId xmlns:a16="http://schemas.microsoft.com/office/drawing/2014/main" id="{615C5B51-43C4-4271-92F8-D81365AE460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6" name="Text Box 4">
          <a:extLst>
            <a:ext uri="{FF2B5EF4-FFF2-40B4-BE49-F238E27FC236}">
              <a16:creationId xmlns:a16="http://schemas.microsoft.com/office/drawing/2014/main" id="{BC2CEA5D-C253-4711-8C7F-15F9051D98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7" name="Text Box 5">
          <a:extLst>
            <a:ext uri="{FF2B5EF4-FFF2-40B4-BE49-F238E27FC236}">
              <a16:creationId xmlns:a16="http://schemas.microsoft.com/office/drawing/2014/main" id="{4A88FAA9-0BAB-4708-9236-7450840B8F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8" name="Text Box 6">
          <a:extLst>
            <a:ext uri="{FF2B5EF4-FFF2-40B4-BE49-F238E27FC236}">
              <a16:creationId xmlns:a16="http://schemas.microsoft.com/office/drawing/2014/main" id="{CBFF74EE-1EEA-4B1A-BBE8-9C3BC7254F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29" name="Text Box 7">
          <a:extLst>
            <a:ext uri="{FF2B5EF4-FFF2-40B4-BE49-F238E27FC236}">
              <a16:creationId xmlns:a16="http://schemas.microsoft.com/office/drawing/2014/main" id="{0F0CC298-9098-48AE-B5F1-FBDF360F4F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7B9B8C7C-73D2-4778-84C1-FB7C01E7AA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1" name="Text Box 9">
          <a:extLst>
            <a:ext uri="{FF2B5EF4-FFF2-40B4-BE49-F238E27FC236}">
              <a16:creationId xmlns:a16="http://schemas.microsoft.com/office/drawing/2014/main" id="{FD899DEE-045B-4594-871C-DE90A40EC0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2" name="Text Box 10">
          <a:extLst>
            <a:ext uri="{FF2B5EF4-FFF2-40B4-BE49-F238E27FC236}">
              <a16:creationId xmlns:a16="http://schemas.microsoft.com/office/drawing/2014/main" id="{D5516E8F-32D5-405B-905E-71CBC2AEDD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3" name="Text Box 11">
          <a:extLst>
            <a:ext uri="{FF2B5EF4-FFF2-40B4-BE49-F238E27FC236}">
              <a16:creationId xmlns:a16="http://schemas.microsoft.com/office/drawing/2014/main" id="{F8433696-9AF0-4E4D-B970-2D59E4CC05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6005B16A-F258-4DA2-8D4A-A3BA1F6BEF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5" name="Text Box 13">
          <a:extLst>
            <a:ext uri="{FF2B5EF4-FFF2-40B4-BE49-F238E27FC236}">
              <a16:creationId xmlns:a16="http://schemas.microsoft.com/office/drawing/2014/main" id="{244EC1DA-EED9-4622-8EB4-7B3E7F4693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6" name="Text Box 14">
          <a:extLst>
            <a:ext uri="{FF2B5EF4-FFF2-40B4-BE49-F238E27FC236}">
              <a16:creationId xmlns:a16="http://schemas.microsoft.com/office/drawing/2014/main" id="{61D7F76B-5DC1-4ADA-92DB-6B09D94956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7" name="Text Box 15">
          <a:extLst>
            <a:ext uri="{FF2B5EF4-FFF2-40B4-BE49-F238E27FC236}">
              <a16:creationId xmlns:a16="http://schemas.microsoft.com/office/drawing/2014/main" id="{8D3445BA-A0F1-4C6E-89D1-FFDC013CA4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8" name="Text Box 16">
          <a:extLst>
            <a:ext uri="{FF2B5EF4-FFF2-40B4-BE49-F238E27FC236}">
              <a16:creationId xmlns:a16="http://schemas.microsoft.com/office/drawing/2014/main" id="{DEA90F64-3254-42CB-B15A-675F7E39DB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39" name="Text Box 17">
          <a:extLst>
            <a:ext uri="{FF2B5EF4-FFF2-40B4-BE49-F238E27FC236}">
              <a16:creationId xmlns:a16="http://schemas.microsoft.com/office/drawing/2014/main" id="{8153E828-5B37-43B4-A6C1-ED4956CBE6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0" name="Text Box 18">
          <a:extLst>
            <a:ext uri="{FF2B5EF4-FFF2-40B4-BE49-F238E27FC236}">
              <a16:creationId xmlns:a16="http://schemas.microsoft.com/office/drawing/2014/main" id="{E78D544A-EBED-412D-8008-46FB97B31B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1" name="Text Box 19">
          <a:extLst>
            <a:ext uri="{FF2B5EF4-FFF2-40B4-BE49-F238E27FC236}">
              <a16:creationId xmlns:a16="http://schemas.microsoft.com/office/drawing/2014/main" id="{34EB2CEE-6ACE-4E9F-8091-3CEB0BBE00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2" name="Text Box 20">
          <a:extLst>
            <a:ext uri="{FF2B5EF4-FFF2-40B4-BE49-F238E27FC236}">
              <a16:creationId xmlns:a16="http://schemas.microsoft.com/office/drawing/2014/main" id="{FFCE14E3-87F8-42D9-97A3-9D4EABBF25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3" name="Text Box 21">
          <a:extLst>
            <a:ext uri="{FF2B5EF4-FFF2-40B4-BE49-F238E27FC236}">
              <a16:creationId xmlns:a16="http://schemas.microsoft.com/office/drawing/2014/main" id="{81D83970-DEA4-4469-855E-0B893E9E9B5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4" name="Text Box 22">
          <a:extLst>
            <a:ext uri="{FF2B5EF4-FFF2-40B4-BE49-F238E27FC236}">
              <a16:creationId xmlns:a16="http://schemas.microsoft.com/office/drawing/2014/main" id="{FD4A9A6F-454F-4826-8D37-14024E8122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A3F8E801-F7AD-464D-B8DA-696E695604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C82CE3CF-40A2-4CA2-A0EA-84ACDE121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7" name="Text Box 3">
          <a:extLst>
            <a:ext uri="{FF2B5EF4-FFF2-40B4-BE49-F238E27FC236}">
              <a16:creationId xmlns:a16="http://schemas.microsoft.com/office/drawing/2014/main" id="{592BF472-B71B-40EB-9989-A0A6EFB05D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8" name="Text Box 4">
          <a:extLst>
            <a:ext uri="{FF2B5EF4-FFF2-40B4-BE49-F238E27FC236}">
              <a16:creationId xmlns:a16="http://schemas.microsoft.com/office/drawing/2014/main" id="{79C01838-3FA9-402A-B785-4B4B26EEDD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49" name="Text Box 5">
          <a:extLst>
            <a:ext uri="{FF2B5EF4-FFF2-40B4-BE49-F238E27FC236}">
              <a16:creationId xmlns:a16="http://schemas.microsoft.com/office/drawing/2014/main" id="{294D944C-79BB-48FF-9709-9E766932AF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0" name="Text Box 6">
          <a:extLst>
            <a:ext uri="{FF2B5EF4-FFF2-40B4-BE49-F238E27FC236}">
              <a16:creationId xmlns:a16="http://schemas.microsoft.com/office/drawing/2014/main" id="{DF6D1FF6-3FE2-4FBB-969A-BE46ED688A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1" name="Text Box 7">
          <a:extLst>
            <a:ext uri="{FF2B5EF4-FFF2-40B4-BE49-F238E27FC236}">
              <a16:creationId xmlns:a16="http://schemas.microsoft.com/office/drawing/2014/main" id="{1B7CFA9F-E8A4-4259-A0DF-58DF4FAB2F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2" name="Text Box 8">
          <a:extLst>
            <a:ext uri="{FF2B5EF4-FFF2-40B4-BE49-F238E27FC236}">
              <a16:creationId xmlns:a16="http://schemas.microsoft.com/office/drawing/2014/main" id="{3FD04E23-D351-414D-98DD-380D6E7EB3C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3" name="Text Box 9">
          <a:extLst>
            <a:ext uri="{FF2B5EF4-FFF2-40B4-BE49-F238E27FC236}">
              <a16:creationId xmlns:a16="http://schemas.microsoft.com/office/drawing/2014/main" id="{6852D53B-442D-4906-9F47-3ECEDCFD61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4" name="Text Box 10">
          <a:extLst>
            <a:ext uri="{FF2B5EF4-FFF2-40B4-BE49-F238E27FC236}">
              <a16:creationId xmlns:a16="http://schemas.microsoft.com/office/drawing/2014/main" id="{66F70D4D-DD0F-457F-AB60-A26EC55663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5" name="Text Box 11">
          <a:extLst>
            <a:ext uri="{FF2B5EF4-FFF2-40B4-BE49-F238E27FC236}">
              <a16:creationId xmlns:a16="http://schemas.microsoft.com/office/drawing/2014/main" id="{7829A8BC-0AA9-417A-A465-6FA2837034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0313BCF9-B607-4C69-8AC9-9AB6620CEC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7" name="Text Box 13">
          <a:extLst>
            <a:ext uri="{FF2B5EF4-FFF2-40B4-BE49-F238E27FC236}">
              <a16:creationId xmlns:a16="http://schemas.microsoft.com/office/drawing/2014/main" id="{1107C78D-58C5-4C54-B228-255F65A367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8" name="Text Box 14">
          <a:extLst>
            <a:ext uri="{FF2B5EF4-FFF2-40B4-BE49-F238E27FC236}">
              <a16:creationId xmlns:a16="http://schemas.microsoft.com/office/drawing/2014/main" id="{4129C37D-81E0-4356-8162-0AD526D2BA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59" name="Text Box 15">
          <a:extLst>
            <a:ext uri="{FF2B5EF4-FFF2-40B4-BE49-F238E27FC236}">
              <a16:creationId xmlns:a16="http://schemas.microsoft.com/office/drawing/2014/main" id="{BB031031-4EE4-4A7B-8F3B-C386DB872C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60" name="Text Box 16">
          <a:extLst>
            <a:ext uri="{FF2B5EF4-FFF2-40B4-BE49-F238E27FC236}">
              <a16:creationId xmlns:a16="http://schemas.microsoft.com/office/drawing/2014/main" id="{B0B41930-9C3B-46E1-A85D-07A0920849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61" name="Text Box 17">
          <a:extLst>
            <a:ext uri="{FF2B5EF4-FFF2-40B4-BE49-F238E27FC236}">
              <a16:creationId xmlns:a16="http://schemas.microsoft.com/office/drawing/2014/main" id="{A9B1EA1F-D081-4F8B-A9D5-D2236438AC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62" name="Text Box 18">
          <a:extLst>
            <a:ext uri="{FF2B5EF4-FFF2-40B4-BE49-F238E27FC236}">
              <a16:creationId xmlns:a16="http://schemas.microsoft.com/office/drawing/2014/main" id="{18F8C58E-5F37-4128-82CB-DBCB36F0C1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63" name="Text Box 19">
          <a:extLst>
            <a:ext uri="{FF2B5EF4-FFF2-40B4-BE49-F238E27FC236}">
              <a16:creationId xmlns:a16="http://schemas.microsoft.com/office/drawing/2014/main" id="{6580136D-DE23-47C0-9E65-49C849562B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64" name="Text Box 20">
          <a:extLst>
            <a:ext uri="{FF2B5EF4-FFF2-40B4-BE49-F238E27FC236}">
              <a16:creationId xmlns:a16="http://schemas.microsoft.com/office/drawing/2014/main" id="{106F8DA7-B389-4613-8ED1-F6C885036B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65" name="Text Box 21">
          <a:extLst>
            <a:ext uri="{FF2B5EF4-FFF2-40B4-BE49-F238E27FC236}">
              <a16:creationId xmlns:a16="http://schemas.microsoft.com/office/drawing/2014/main" id="{C573FC32-6A5F-4BED-8207-194B4AF4AF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366" name="Text Box 22">
          <a:extLst>
            <a:ext uri="{FF2B5EF4-FFF2-40B4-BE49-F238E27FC236}">
              <a16:creationId xmlns:a16="http://schemas.microsoft.com/office/drawing/2014/main" id="{12384564-8C12-47C8-8682-031DDF6D9C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5BBC8485-EA04-4CF3-8250-2BB010B96F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FBD5CA6D-47D8-4D93-A38A-E992F170BE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69" name="Text Box 3">
          <a:extLst>
            <a:ext uri="{FF2B5EF4-FFF2-40B4-BE49-F238E27FC236}">
              <a16:creationId xmlns:a16="http://schemas.microsoft.com/office/drawing/2014/main" id="{8FBF1509-DB98-4F49-92E2-CAF7C9B5B9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0" name="Text Box 4">
          <a:extLst>
            <a:ext uri="{FF2B5EF4-FFF2-40B4-BE49-F238E27FC236}">
              <a16:creationId xmlns:a16="http://schemas.microsoft.com/office/drawing/2014/main" id="{FEABE7B7-F249-40AD-B8D0-A107147483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1" name="Text Box 5">
          <a:extLst>
            <a:ext uri="{FF2B5EF4-FFF2-40B4-BE49-F238E27FC236}">
              <a16:creationId xmlns:a16="http://schemas.microsoft.com/office/drawing/2014/main" id="{F15FFFFF-2CB0-4F26-ADE8-469440BBA7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2" name="Text Box 6">
          <a:extLst>
            <a:ext uri="{FF2B5EF4-FFF2-40B4-BE49-F238E27FC236}">
              <a16:creationId xmlns:a16="http://schemas.microsoft.com/office/drawing/2014/main" id="{F3E43D63-9B78-435A-83E1-6158EE6176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3" name="Text Box 7">
          <a:extLst>
            <a:ext uri="{FF2B5EF4-FFF2-40B4-BE49-F238E27FC236}">
              <a16:creationId xmlns:a16="http://schemas.microsoft.com/office/drawing/2014/main" id="{248C7E04-4CEC-4FB5-ADAE-6D1E1B116C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4" name="Text Box 8">
          <a:extLst>
            <a:ext uri="{FF2B5EF4-FFF2-40B4-BE49-F238E27FC236}">
              <a16:creationId xmlns:a16="http://schemas.microsoft.com/office/drawing/2014/main" id="{0B1E61EA-F3A5-486C-BF3F-6788D49180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5" name="Text Box 9">
          <a:extLst>
            <a:ext uri="{FF2B5EF4-FFF2-40B4-BE49-F238E27FC236}">
              <a16:creationId xmlns:a16="http://schemas.microsoft.com/office/drawing/2014/main" id="{98BD4DE1-4E42-4341-95E4-9383853261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6" name="Text Box 10">
          <a:extLst>
            <a:ext uri="{FF2B5EF4-FFF2-40B4-BE49-F238E27FC236}">
              <a16:creationId xmlns:a16="http://schemas.microsoft.com/office/drawing/2014/main" id="{85E4CE62-25E1-4AC2-B6E8-B1E4561AE9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7" name="Text Box 11">
          <a:extLst>
            <a:ext uri="{FF2B5EF4-FFF2-40B4-BE49-F238E27FC236}">
              <a16:creationId xmlns:a16="http://schemas.microsoft.com/office/drawing/2014/main" id="{EF9A4CFB-FB8D-44A6-9304-9A346D8E5B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EBF0ECBF-F6B8-431B-A32E-8D8056A7B9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79" name="Text Box 13">
          <a:extLst>
            <a:ext uri="{FF2B5EF4-FFF2-40B4-BE49-F238E27FC236}">
              <a16:creationId xmlns:a16="http://schemas.microsoft.com/office/drawing/2014/main" id="{84E9B21C-193E-4AE4-BC91-9C0697EBF5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0" name="Text Box 14">
          <a:extLst>
            <a:ext uri="{FF2B5EF4-FFF2-40B4-BE49-F238E27FC236}">
              <a16:creationId xmlns:a16="http://schemas.microsoft.com/office/drawing/2014/main" id="{1789D09A-79FD-46E2-9267-FB14377D82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1" name="Text Box 15">
          <a:extLst>
            <a:ext uri="{FF2B5EF4-FFF2-40B4-BE49-F238E27FC236}">
              <a16:creationId xmlns:a16="http://schemas.microsoft.com/office/drawing/2014/main" id="{FB47D40E-0645-45F9-A5B1-864109B72F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2" name="Text Box 16">
          <a:extLst>
            <a:ext uri="{FF2B5EF4-FFF2-40B4-BE49-F238E27FC236}">
              <a16:creationId xmlns:a16="http://schemas.microsoft.com/office/drawing/2014/main" id="{47AB2222-4BEB-4028-B747-EE74DF8541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3" name="Text Box 17">
          <a:extLst>
            <a:ext uri="{FF2B5EF4-FFF2-40B4-BE49-F238E27FC236}">
              <a16:creationId xmlns:a16="http://schemas.microsoft.com/office/drawing/2014/main" id="{1AB472E2-1D56-40AD-85EF-DF971231CC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4" name="Text Box 18">
          <a:extLst>
            <a:ext uri="{FF2B5EF4-FFF2-40B4-BE49-F238E27FC236}">
              <a16:creationId xmlns:a16="http://schemas.microsoft.com/office/drawing/2014/main" id="{74E3A43B-4F77-425B-941D-4465FA2B80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5" name="Text Box 19">
          <a:extLst>
            <a:ext uri="{FF2B5EF4-FFF2-40B4-BE49-F238E27FC236}">
              <a16:creationId xmlns:a16="http://schemas.microsoft.com/office/drawing/2014/main" id="{1A8673B7-A0FA-4FA6-8B47-F4628FCF45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6" name="Text Box 20">
          <a:extLst>
            <a:ext uri="{FF2B5EF4-FFF2-40B4-BE49-F238E27FC236}">
              <a16:creationId xmlns:a16="http://schemas.microsoft.com/office/drawing/2014/main" id="{C3A198CA-9664-46A8-A3EC-9CA96EDBEB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7" name="Text Box 21">
          <a:extLst>
            <a:ext uri="{FF2B5EF4-FFF2-40B4-BE49-F238E27FC236}">
              <a16:creationId xmlns:a16="http://schemas.microsoft.com/office/drawing/2014/main" id="{97E342CF-0172-4615-8D8F-636041836D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8" name="Text Box 22">
          <a:extLst>
            <a:ext uri="{FF2B5EF4-FFF2-40B4-BE49-F238E27FC236}">
              <a16:creationId xmlns:a16="http://schemas.microsoft.com/office/drawing/2014/main" id="{05F03C70-134B-40A3-8EC5-89EE101E98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4C691FE-1A01-4C42-BB9D-5F14EEF1280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5BD64516-D7E7-4183-A09D-844B695C36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1" name="Text Box 3">
          <a:extLst>
            <a:ext uri="{FF2B5EF4-FFF2-40B4-BE49-F238E27FC236}">
              <a16:creationId xmlns:a16="http://schemas.microsoft.com/office/drawing/2014/main" id="{D66B2B55-F351-45C0-ACE9-C32006B649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2" name="Text Box 4">
          <a:extLst>
            <a:ext uri="{FF2B5EF4-FFF2-40B4-BE49-F238E27FC236}">
              <a16:creationId xmlns:a16="http://schemas.microsoft.com/office/drawing/2014/main" id="{045A9FF0-21EB-40A8-AC37-636F48F6A7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3" name="Text Box 5">
          <a:extLst>
            <a:ext uri="{FF2B5EF4-FFF2-40B4-BE49-F238E27FC236}">
              <a16:creationId xmlns:a16="http://schemas.microsoft.com/office/drawing/2014/main" id="{D665104D-EAD7-4E2F-888E-23BC9302CB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4" name="Text Box 6">
          <a:extLst>
            <a:ext uri="{FF2B5EF4-FFF2-40B4-BE49-F238E27FC236}">
              <a16:creationId xmlns:a16="http://schemas.microsoft.com/office/drawing/2014/main" id="{66B3EAD7-9FD6-4C00-9ED4-DB43F66CAF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5" name="Text Box 7">
          <a:extLst>
            <a:ext uri="{FF2B5EF4-FFF2-40B4-BE49-F238E27FC236}">
              <a16:creationId xmlns:a16="http://schemas.microsoft.com/office/drawing/2014/main" id="{1B02BCEA-A7D7-4210-924B-CF6230DB0A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6" name="Text Box 8">
          <a:extLst>
            <a:ext uri="{FF2B5EF4-FFF2-40B4-BE49-F238E27FC236}">
              <a16:creationId xmlns:a16="http://schemas.microsoft.com/office/drawing/2014/main" id="{9E707645-AD4E-47AD-8AEE-88D07F6E29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7" name="Text Box 9">
          <a:extLst>
            <a:ext uri="{FF2B5EF4-FFF2-40B4-BE49-F238E27FC236}">
              <a16:creationId xmlns:a16="http://schemas.microsoft.com/office/drawing/2014/main" id="{2BF5838B-B183-4F21-ADD9-A7CBAF0D95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8" name="Text Box 10">
          <a:extLst>
            <a:ext uri="{FF2B5EF4-FFF2-40B4-BE49-F238E27FC236}">
              <a16:creationId xmlns:a16="http://schemas.microsoft.com/office/drawing/2014/main" id="{BF1167A7-3BF5-4F5B-A7A8-AB7FD0D715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399" name="Text Box 11">
          <a:extLst>
            <a:ext uri="{FF2B5EF4-FFF2-40B4-BE49-F238E27FC236}">
              <a16:creationId xmlns:a16="http://schemas.microsoft.com/office/drawing/2014/main" id="{93C4BCFD-4C6F-42B4-B856-6CCE5987AC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94DACBCA-B638-4F34-8B5F-8F1D898820E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1" name="Text Box 13">
          <a:extLst>
            <a:ext uri="{FF2B5EF4-FFF2-40B4-BE49-F238E27FC236}">
              <a16:creationId xmlns:a16="http://schemas.microsoft.com/office/drawing/2014/main" id="{F24487AF-697D-4EF1-B868-C4CE01998F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2" name="Text Box 14">
          <a:extLst>
            <a:ext uri="{FF2B5EF4-FFF2-40B4-BE49-F238E27FC236}">
              <a16:creationId xmlns:a16="http://schemas.microsoft.com/office/drawing/2014/main" id="{996BE883-4BA7-4DCC-851F-B33E362A06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3" name="Text Box 15">
          <a:extLst>
            <a:ext uri="{FF2B5EF4-FFF2-40B4-BE49-F238E27FC236}">
              <a16:creationId xmlns:a16="http://schemas.microsoft.com/office/drawing/2014/main" id="{35A2023A-2A8F-486E-AABD-42E5346B3E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4" name="Text Box 16">
          <a:extLst>
            <a:ext uri="{FF2B5EF4-FFF2-40B4-BE49-F238E27FC236}">
              <a16:creationId xmlns:a16="http://schemas.microsoft.com/office/drawing/2014/main" id="{8946495B-CCF7-4E9F-8E3C-27A879DB97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5" name="Text Box 17">
          <a:extLst>
            <a:ext uri="{FF2B5EF4-FFF2-40B4-BE49-F238E27FC236}">
              <a16:creationId xmlns:a16="http://schemas.microsoft.com/office/drawing/2014/main" id="{85A38812-4B7D-479B-B71D-CD9ED873F5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6" name="Text Box 18">
          <a:extLst>
            <a:ext uri="{FF2B5EF4-FFF2-40B4-BE49-F238E27FC236}">
              <a16:creationId xmlns:a16="http://schemas.microsoft.com/office/drawing/2014/main" id="{5538B699-BBB1-4F01-9903-69897572D2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7" name="Text Box 19">
          <a:extLst>
            <a:ext uri="{FF2B5EF4-FFF2-40B4-BE49-F238E27FC236}">
              <a16:creationId xmlns:a16="http://schemas.microsoft.com/office/drawing/2014/main" id="{6C8291CD-E933-4D8B-AA4F-1A094498C5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8" name="Text Box 20">
          <a:extLst>
            <a:ext uri="{FF2B5EF4-FFF2-40B4-BE49-F238E27FC236}">
              <a16:creationId xmlns:a16="http://schemas.microsoft.com/office/drawing/2014/main" id="{B27BF014-4DF0-4C8E-AFBC-AD941E9C1C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09" name="Text Box 21">
          <a:extLst>
            <a:ext uri="{FF2B5EF4-FFF2-40B4-BE49-F238E27FC236}">
              <a16:creationId xmlns:a16="http://schemas.microsoft.com/office/drawing/2014/main" id="{2FCC4136-6BD7-492F-816F-EB252BC62E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0" name="Text Box 22">
          <a:extLst>
            <a:ext uri="{FF2B5EF4-FFF2-40B4-BE49-F238E27FC236}">
              <a16:creationId xmlns:a16="http://schemas.microsoft.com/office/drawing/2014/main" id="{18AC3067-23E6-4E27-B30A-1D3EEBE1E9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82BC3AE4-E756-4EDF-A3E3-40467D9142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B889E339-CF06-4C20-ACAC-2C42D11677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3" name="Text Box 3">
          <a:extLst>
            <a:ext uri="{FF2B5EF4-FFF2-40B4-BE49-F238E27FC236}">
              <a16:creationId xmlns:a16="http://schemas.microsoft.com/office/drawing/2014/main" id="{B3374570-D054-47B2-B876-CCEE6D4524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D9208133-3DB4-46E8-AB7A-A2C29BFCDB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CF14CA1E-8A62-4722-8D7C-B8FFFCF04E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6" name="Text Box 6">
          <a:extLst>
            <a:ext uri="{FF2B5EF4-FFF2-40B4-BE49-F238E27FC236}">
              <a16:creationId xmlns:a16="http://schemas.microsoft.com/office/drawing/2014/main" id="{AE0A699F-C7AA-4B35-87D0-C39D4635A2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7" name="Text Box 7">
          <a:extLst>
            <a:ext uri="{FF2B5EF4-FFF2-40B4-BE49-F238E27FC236}">
              <a16:creationId xmlns:a16="http://schemas.microsoft.com/office/drawing/2014/main" id="{7359EE63-5638-42FE-BAE8-B0C384C827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8" name="Text Box 8">
          <a:extLst>
            <a:ext uri="{FF2B5EF4-FFF2-40B4-BE49-F238E27FC236}">
              <a16:creationId xmlns:a16="http://schemas.microsoft.com/office/drawing/2014/main" id="{E0F9393C-EE36-4124-808C-944DB8665F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19" name="Text Box 9">
          <a:extLst>
            <a:ext uri="{FF2B5EF4-FFF2-40B4-BE49-F238E27FC236}">
              <a16:creationId xmlns:a16="http://schemas.microsoft.com/office/drawing/2014/main" id="{131ED5B9-CC34-4F39-A0C9-DEE43DD25B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0" name="Text Box 10">
          <a:extLst>
            <a:ext uri="{FF2B5EF4-FFF2-40B4-BE49-F238E27FC236}">
              <a16:creationId xmlns:a16="http://schemas.microsoft.com/office/drawing/2014/main" id="{8A046EF3-8C7D-410E-9F7A-36C9756A16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1" name="Text Box 11">
          <a:extLst>
            <a:ext uri="{FF2B5EF4-FFF2-40B4-BE49-F238E27FC236}">
              <a16:creationId xmlns:a16="http://schemas.microsoft.com/office/drawing/2014/main" id="{3E808BF2-7A64-40C9-AFC8-08DA8A69D0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02826486-F6B7-4D1D-865C-64ACB32CC2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3" name="Text Box 13">
          <a:extLst>
            <a:ext uri="{FF2B5EF4-FFF2-40B4-BE49-F238E27FC236}">
              <a16:creationId xmlns:a16="http://schemas.microsoft.com/office/drawing/2014/main" id="{F413B2DB-742F-4DF9-BFFE-B2AE11F5E6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4" name="Text Box 14">
          <a:extLst>
            <a:ext uri="{FF2B5EF4-FFF2-40B4-BE49-F238E27FC236}">
              <a16:creationId xmlns:a16="http://schemas.microsoft.com/office/drawing/2014/main" id="{C8022729-CED9-41F6-8705-993B1E1E82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5" name="Text Box 15">
          <a:extLst>
            <a:ext uri="{FF2B5EF4-FFF2-40B4-BE49-F238E27FC236}">
              <a16:creationId xmlns:a16="http://schemas.microsoft.com/office/drawing/2014/main" id="{3B2D0739-B9F8-44E0-8129-B5FCF7875D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6" name="Text Box 16">
          <a:extLst>
            <a:ext uri="{FF2B5EF4-FFF2-40B4-BE49-F238E27FC236}">
              <a16:creationId xmlns:a16="http://schemas.microsoft.com/office/drawing/2014/main" id="{717153F2-90BF-4BE0-A008-D9622EC3CB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7" name="Text Box 17">
          <a:extLst>
            <a:ext uri="{FF2B5EF4-FFF2-40B4-BE49-F238E27FC236}">
              <a16:creationId xmlns:a16="http://schemas.microsoft.com/office/drawing/2014/main" id="{637D8513-4D97-49A9-A928-426AA7A1FF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8" name="Text Box 18">
          <a:extLst>
            <a:ext uri="{FF2B5EF4-FFF2-40B4-BE49-F238E27FC236}">
              <a16:creationId xmlns:a16="http://schemas.microsoft.com/office/drawing/2014/main" id="{71201C7C-E9A6-4137-8018-99639D6655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29" name="Text Box 19">
          <a:extLst>
            <a:ext uri="{FF2B5EF4-FFF2-40B4-BE49-F238E27FC236}">
              <a16:creationId xmlns:a16="http://schemas.microsoft.com/office/drawing/2014/main" id="{AFAFD226-E3D5-4267-A600-DC24B2BF58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0" name="Text Box 20">
          <a:extLst>
            <a:ext uri="{FF2B5EF4-FFF2-40B4-BE49-F238E27FC236}">
              <a16:creationId xmlns:a16="http://schemas.microsoft.com/office/drawing/2014/main" id="{AEC78324-66E6-4C13-B9B9-2D0CA4F28C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1" name="Text Box 21">
          <a:extLst>
            <a:ext uri="{FF2B5EF4-FFF2-40B4-BE49-F238E27FC236}">
              <a16:creationId xmlns:a16="http://schemas.microsoft.com/office/drawing/2014/main" id="{10C17CEE-B3A9-4A57-A134-51ECDA2097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2" name="Text Box 22">
          <a:extLst>
            <a:ext uri="{FF2B5EF4-FFF2-40B4-BE49-F238E27FC236}">
              <a16:creationId xmlns:a16="http://schemas.microsoft.com/office/drawing/2014/main" id="{CE9EC93A-8A21-4755-9B2C-01DE7D1542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DE38836B-4160-4FC3-B934-B3A7CC1437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C6344E15-6C68-456B-AE05-14A3F6AC65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5" name="Text Box 3">
          <a:extLst>
            <a:ext uri="{FF2B5EF4-FFF2-40B4-BE49-F238E27FC236}">
              <a16:creationId xmlns:a16="http://schemas.microsoft.com/office/drawing/2014/main" id="{9EFC6642-429A-49C7-AB47-B2C2727612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6" name="Text Box 4">
          <a:extLst>
            <a:ext uri="{FF2B5EF4-FFF2-40B4-BE49-F238E27FC236}">
              <a16:creationId xmlns:a16="http://schemas.microsoft.com/office/drawing/2014/main" id="{29A1ABE0-52CD-448D-99E5-6FD6979876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7" name="Text Box 5">
          <a:extLst>
            <a:ext uri="{FF2B5EF4-FFF2-40B4-BE49-F238E27FC236}">
              <a16:creationId xmlns:a16="http://schemas.microsoft.com/office/drawing/2014/main" id="{0A45D31B-4297-4382-A906-3BBE1AB58A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8" name="Text Box 6">
          <a:extLst>
            <a:ext uri="{FF2B5EF4-FFF2-40B4-BE49-F238E27FC236}">
              <a16:creationId xmlns:a16="http://schemas.microsoft.com/office/drawing/2014/main" id="{D127F3F1-B162-4F7C-8845-701CF46FE3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39" name="Text Box 7">
          <a:extLst>
            <a:ext uri="{FF2B5EF4-FFF2-40B4-BE49-F238E27FC236}">
              <a16:creationId xmlns:a16="http://schemas.microsoft.com/office/drawing/2014/main" id="{A1A00BE6-F933-49B5-A874-9F9E36EC0F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5EA1BBBB-A8CD-4844-881F-93996E428F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1" name="Text Box 9">
          <a:extLst>
            <a:ext uri="{FF2B5EF4-FFF2-40B4-BE49-F238E27FC236}">
              <a16:creationId xmlns:a16="http://schemas.microsoft.com/office/drawing/2014/main" id="{A756681F-FE79-487F-BD3A-C9B9F8AE3B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2" name="Text Box 10">
          <a:extLst>
            <a:ext uri="{FF2B5EF4-FFF2-40B4-BE49-F238E27FC236}">
              <a16:creationId xmlns:a16="http://schemas.microsoft.com/office/drawing/2014/main" id="{42CD7B73-E7C0-4374-B01C-AC10AB70AD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3" name="Text Box 11">
          <a:extLst>
            <a:ext uri="{FF2B5EF4-FFF2-40B4-BE49-F238E27FC236}">
              <a16:creationId xmlns:a16="http://schemas.microsoft.com/office/drawing/2014/main" id="{AD96AF70-9A57-4ECE-81E2-0FD9DF4D3C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9EA65F95-C53F-4F99-B989-AE0EEEA54B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5" name="Text Box 13">
          <a:extLst>
            <a:ext uri="{FF2B5EF4-FFF2-40B4-BE49-F238E27FC236}">
              <a16:creationId xmlns:a16="http://schemas.microsoft.com/office/drawing/2014/main" id="{B27D791E-4C6D-419F-8D5B-9C4D3C7085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6" name="Text Box 14">
          <a:extLst>
            <a:ext uri="{FF2B5EF4-FFF2-40B4-BE49-F238E27FC236}">
              <a16:creationId xmlns:a16="http://schemas.microsoft.com/office/drawing/2014/main" id="{D41B8792-120C-4580-8AD4-28A19BF5A3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7" name="Text Box 15">
          <a:extLst>
            <a:ext uri="{FF2B5EF4-FFF2-40B4-BE49-F238E27FC236}">
              <a16:creationId xmlns:a16="http://schemas.microsoft.com/office/drawing/2014/main" id="{56191811-433F-420D-85C3-894C8B29F5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8" name="Text Box 16">
          <a:extLst>
            <a:ext uri="{FF2B5EF4-FFF2-40B4-BE49-F238E27FC236}">
              <a16:creationId xmlns:a16="http://schemas.microsoft.com/office/drawing/2014/main" id="{A8B02FFB-BDF9-41E1-8995-E149B93CF6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49" name="Text Box 17">
          <a:extLst>
            <a:ext uri="{FF2B5EF4-FFF2-40B4-BE49-F238E27FC236}">
              <a16:creationId xmlns:a16="http://schemas.microsoft.com/office/drawing/2014/main" id="{6EBEC4FE-1533-4C8E-99D0-27D31E261F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0" name="Text Box 18">
          <a:extLst>
            <a:ext uri="{FF2B5EF4-FFF2-40B4-BE49-F238E27FC236}">
              <a16:creationId xmlns:a16="http://schemas.microsoft.com/office/drawing/2014/main" id="{B7C7D164-7473-4C77-ABD4-0D8E743471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1" name="Text Box 19">
          <a:extLst>
            <a:ext uri="{FF2B5EF4-FFF2-40B4-BE49-F238E27FC236}">
              <a16:creationId xmlns:a16="http://schemas.microsoft.com/office/drawing/2014/main" id="{0C7B4B0B-FA2C-422A-B900-68CCD6C572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2" name="Text Box 20">
          <a:extLst>
            <a:ext uri="{FF2B5EF4-FFF2-40B4-BE49-F238E27FC236}">
              <a16:creationId xmlns:a16="http://schemas.microsoft.com/office/drawing/2014/main" id="{1B60276D-0D60-4AC2-88E9-8C292913CE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3" name="Text Box 21">
          <a:extLst>
            <a:ext uri="{FF2B5EF4-FFF2-40B4-BE49-F238E27FC236}">
              <a16:creationId xmlns:a16="http://schemas.microsoft.com/office/drawing/2014/main" id="{8D86C04D-67BD-45FA-9A3D-B42879340B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4" name="Text Box 22">
          <a:extLst>
            <a:ext uri="{FF2B5EF4-FFF2-40B4-BE49-F238E27FC236}">
              <a16:creationId xmlns:a16="http://schemas.microsoft.com/office/drawing/2014/main" id="{7C266E49-6C92-4840-B60E-B4455A29BE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1401715-C89D-4045-8B42-6D8E4CB47D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5FE51D2E-233E-4103-8A4A-37BBE71BD3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7" name="Text Box 3">
          <a:extLst>
            <a:ext uri="{FF2B5EF4-FFF2-40B4-BE49-F238E27FC236}">
              <a16:creationId xmlns:a16="http://schemas.microsoft.com/office/drawing/2014/main" id="{515B1D81-A4BB-468D-9B59-40A438DA8B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8" name="Text Box 4">
          <a:extLst>
            <a:ext uri="{FF2B5EF4-FFF2-40B4-BE49-F238E27FC236}">
              <a16:creationId xmlns:a16="http://schemas.microsoft.com/office/drawing/2014/main" id="{14559EF0-980E-4CAB-8C6C-70CD6BBF17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59" name="Text Box 5">
          <a:extLst>
            <a:ext uri="{FF2B5EF4-FFF2-40B4-BE49-F238E27FC236}">
              <a16:creationId xmlns:a16="http://schemas.microsoft.com/office/drawing/2014/main" id="{087B4CE4-273D-46E4-8985-B3A5F4E55E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0" name="Text Box 6">
          <a:extLst>
            <a:ext uri="{FF2B5EF4-FFF2-40B4-BE49-F238E27FC236}">
              <a16:creationId xmlns:a16="http://schemas.microsoft.com/office/drawing/2014/main" id="{0FD521D3-FF3C-45E9-9470-A96E39ABEB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1" name="Text Box 7">
          <a:extLst>
            <a:ext uri="{FF2B5EF4-FFF2-40B4-BE49-F238E27FC236}">
              <a16:creationId xmlns:a16="http://schemas.microsoft.com/office/drawing/2014/main" id="{6A87C267-57AA-465F-A17D-6BADB9A49D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F5CB3A99-8F2D-40DE-B864-8322FCE0D4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3" name="Text Box 9">
          <a:extLst>
            <a:ext uri="{FF2B5EF4-FFF2-40B4-BE49-F238E27FC236}">
              <a16:creationId xmlns:a16="http://schemas.microsoft.com/office/drawing/2014/main" id="{1863D57D-E71D-4197-B5F5-00EDCD4EE9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4" name="Text Box 10">
          <a:extLst>
            <a:ext uri="{FF2B5EF4-FFF2-40B4-BE49-F238E27FC236}">
              <a16:creationId xmlns:a16="http://schemas.microsoft.com/office/drawing/2014/main" id="{59EA0E9D-C2DD-4241-8E08-F5864BA811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5" name="Text Box 11">
          <a:extLst>
            <a:ext uri="{FF2B5EF4-FFF2-40B4-BE49-F238E27FC236}">
              <a16:creationId xmlns:a16="http://schemas.microsoft.com/office/drawing/2014/main" id="{E086250A-F06C-4C18-9495-E72BF4EB46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EB437FF2-CC0E-40CB-B3C4-81777EC5D6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7" name="Text Box 13">
          <a:extLst>
            <a:ext uri="{FF2B5EF4-FFF2-40B4-BE49-F238E27FC236}">
              <a16:creationId xmlns:a16="http://schemas.microsoft.com/office/drawing/2014/main" id="{C809CB92-C54F-43D7-8779-F99592E043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8" name="Text Box 14">
          <a:extLst>
            <a:ext uri="{FF2B5EF4-FFF2-40B4-BE49-F238E27FC236}">
              <a16:creationId xmlns:a16="http://schemas.microsoft.com/office/drawing/2014/main" id="{6D3F930D-7D33-4833-8DEE-5227DEE494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69" name="Text Box 15">
          <a:extLst>
            <a:ext uri="{FF2B5EF4-FFF2-40B4-BE49-F238E27FC236}">
              <a16:creationId xmlns:a16="http://schemas.microsoft.com/office/drawing/2014/main" id="{589C3AF1-B839-44F2-9316-39936BB1F1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0" name="Text Box 16">
          <a:extLst>
            <a:ext uri="{FF2B5EF4-FFF2-40B4-BE49-F238E27FC236}">
              <a16:creationId xmlns:a16="http://schemas.microsoft.com/office/drawing/2014/main" id="{28903061-2D99-4A4D-A647-9EBC54BD57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1" name="Text Box 17">
          <a:extLst>
            <a:ext uri="{FF2B5EF4-FFF2-40B4-BE49-F238E27FC236}">
              <a16:creationId xmlns:a16="http://schemas.microsoft.com/office/drawing/2014/main" id="{71E760CB-9E35-4BBB-8724-55ECB78DA4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2" name="Text Box 18">
          <a:extLst>
            <a:ext uri="{FF2B5EF4-FFF2-40B4-BE49-F238E27FC236}">
              <a16:creationId xmlns:a16="http://schemas.microsoft.com/office/drawing/2014/main" id="{4272C8D6-C74A-4D12-AB5F-C2656B6B74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3" name="Text Box 19">
          <a:extLst>
            <a:ext uri="{FF2B5EF4-FFF2-40B4-BE49-F238E27FC236}">
              <a16:creationId xmlns:a16="http://schemas.microsoft.com/office/drawing/2014/main" id="{71C411DA-AC65-4F1C-9AC8-8A4DF2F1CF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4" name="Text Box 20">
          <a:extLst>
            <a:ext uri="{FF2B5EF4-FFF2-40B4-BE49-F238E27FC236}">
              <a16:creationId xmlns:a16="http://schemas.microsoft.com/office/drawing/2014/main" id="{776CFCC8-EAC1-4DD8-932A-ABD348E39C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5" name="Text Box 21">
          <a:extLst>
            <a:ext uri="{FF2B5EF4-FFF2-40B4-BE49-F238E27FC236}">
              <a16:creationId xmlns:a16="http://schemas.microsoft.com/office/drawing/2014/main" id="{7E391FC3-DD77-4F5B-844E-DCAEB7936A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6" name="Text Box 22">
          <a:extLst>
            <a:ext uri="{FF2B5EF4-FFF2-40B4-BE49-F238E27FC236}">
              <a16:creationId xmlns:a16="http://schemas.microsoft.com/office/drawing/2014/main" id="{3CCDBFE2-3F71-49F9-BC9D-621FCDDAE4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61BD3AF9-A3F9-4CFB-9EAE-E146C70F05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2CDC584D-2AAC-4D7B-A1A1-A6FFAEC14F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79" name="Text Box 3">
          <a:extLst>
            <a:ext uri="{FF2B5EF4-FFF2-40B4-BE49-F238E27FC236}">
              <a16:creationId xmlns:a16="http://schemas.microsoft.com/office/drawing/2014/main" id="{D339DE1E-DB63-4B33-9E83-0DFFBE65DB7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C0C48E7A-9851-4249-B4EE-9924C72C75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1" name="Text Box 5">
          <a:extLst>
            <a:ext uri="{FF2B5EF4-FFF2-40B4-BE49-F238E27FC236}">
              <a16:creationId xmlns:a16="http://schemas.microsoft.com/office/drawing/2014/main" id="{D7096434-04A3-4602-BA25-34293AF735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2" name="Text Box 6">
          <a:extLst>
            <a:ext uri="{FF2B5EF4-FFF2-40B4-BE49-F238E27FC236}">
              <a16:creationId xmlns:a16="http://schemas.microsoft.com/office/drawing/2014/main" id="{E440667D-C757-4B1B-902D-98B4E6FD73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3" name="Text Box 7">
          <a:extLst>
            <a:ext uri="{FF2B5EF4-FFF2-40B4-BE49-F238E27FC236}">
              <a16:creationId xmlns:a16="http://schemas.microsoft.com/office/drawing/2014/main" id="{6410769E-BC58-4EA7-86D5-C22B239787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E0995259-96ED-4C82-B747-901B82C66A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5" name="Text Box 9">
          <a:extLst>
            <a:ext uri="{FF2B5EF4-FFF2-40B4-BE49-F238E27FC236}">
              <a16:creationId xmlns:a16="http://schemas.microsoft.com/office/drawing/2014/main" id="{D999A99F-5E18-4A1C-B205-90568B5212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6" name="Text Box 10">
          <a:extLst>
            <a:ext uri="{FF2B5EF4-FFF2-40B4-BE49-F238E27FC236}">
              <a16:creationId xmlns:a16="http://schemas.microsoft.com/office/drawing/2014/main" id="{91B35B00-BF80-46BB-A414-A4E243CC71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7" name="Text Box 11">
          <a:extLst>
            <a:ext uri="{FF2B5EF4-FFF2-40B4-BE49-F238E27FC236}">
              <a16:creationId xmlns:a16="http://schemas.microsoft.com/office/drawing/2014/main" id="{06562EA3-22EF-4ED0-B131-D240B570D4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A296C09D-EA76-4B7B-A9F1-978AA47C39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89" name="Text Box 13">
          <a:extLst>
            <a:ext uri="{FF2B5EF4-FFF2-40B4-BE49-F238E27FC236}">
              <a16:creationId xmlns:a16="http://schemas.microsoft.com/office/drawing/2014/main" id="{F9E5BEBF-8689-4586-8D28-97A4ABB74A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0" name="Text Box 14">
          <a:extLst>
            <a:ext uri="{FF2B5EF4-FFF2-40B4-BE49-F238E27FC236}">
              <a16:creationId xmlns:a16="http://schemas.microsoft.com/office/drawing/2014/main" id="{3F1FFF76-590D-4312-B414-0193D74787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1" name="Text Box 15">
          <a:extLst>
            <a:ext uri="{FF2B5EF4-FFF2-40B4-BE49-F238E27FC236}">
              <a16:creationId xmlns:a16="http://schemas.microsoft.com/office/drawing/2014/main" id="{292383E5-9B14-4BE5-951E-65EF7DA444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2" name="Text Box 16">
          <a:extLst>
            <a:ext uri="{FF2B5EF4-FFF2-40B4-BE49-F238E27FC236}">
              <a16:creationId xmlns:a16="http://schemas.microsoft.com/office/drawing/2014/main" id="{2F53F78B-E4F8-4251-B874-0FA2444CF8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3" name="Text Box 17">
          <a:extLst>
            <a:ext uri="{FF2B5EF4-FFF2-40B4-BE49-F238E27FC236}">
              <a16:creationId xmlns:a16="http://schemas.microsoft.com/office/drawing/2014/main" id="{AA08D30B-6781-4A05-8B02-73B822D869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4" name="Text Box 18">
          <a:extLst>
            <a:ext uri="{FF2B5EF4-FFF2-40B4-BE49-F238E27FC236}">
              <a16:creationId xmlns:a16="http://schemas.microsoft.com/office/drawing/2014/main" id="{41929754-F44C-47E8-89A8-33EEC02E67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5" name="Text Box 19">
          <a:extLst>
            <a:ext uri="{FF2B5EF4-FFF2-40B4-BE49-F238E27FC236}">
              <a16:creationId xmlns:a16="http://schemas.microsoft.com/office/drawing/2014/main" id="{42D2EE34-57BE-4DEC-99F6-CF915D4105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6" name="Text Box 20">
          <a:extLst>
            <a:ext uri="{FF2B5EF4-FFF2-40B4-BE49-F238E27FC236}">
              <a16:creationId xmlns:a16="http://schemas.microsoft.com/office/drawing/2014/main" id="{D7562103-0D75-4F98-8F6E-48A91A3417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7" name="Text Box 21">
          <a:extLst>
            <a:ext uri="{FF2B5EF4-FFF2-40B4-BE49-F238E27FC236}">
              <a16:creationId xmlns:a16="http://schemas.microsoft.com/office/drawing/2014/main" id="{B31E3F90-529F-40FD-9042-827EA6289F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8" name="Text Box 22">
          <a:extLst>
            <a:ext uri="{FF2B5EF4-FFF2-40B4-BE49-F238E27FC236}">
              <a16:creationId xmlns:a16="http://schemas.microsoft.com/office/drawing/2014/main" id="{79B50B6C-1D68-4EE5-9083-04441EDBE0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334B4D43-60D5-4D14-A0C9-AA63023FD9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A0278BA7-14D4-486B-B0E4-1F6F52351B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1" name="Text Box 3">
          <a:extLst>
            <a:ext uri="{FF2B5EF4-FFF2-40B4-BE49-F238E27FC236}">
              <a16:creationId xmlns:a16="http://schemas.microsoft.com/office/drawing/2014/main" id="{BEBD7D37-0095-49FA-BA25-177F9772E1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2" name="Text Box 4">
          <a:extLst>
            <a:ext uri="{FF2B5EF4-FFF2-40B4-BE49-F238E27FC236}">
              <a16:creationId xmlns:a16="http://schemas.microsoft.com/office/drawing/2014/main" id="{AB7C3286-D4DB-439E-BA92-70924335B7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3" name="Text Box 5">
          <a:extLst>
            <a:ext uri="{FF2B5EF4-FFF2-40B4-BE49-F238E27FC236}">
              <a16:creationId xmlns:a16="http://schemas.microsoft.com/office/drawing/2014/main" id="{C79BFED7-FEF5-4A0D-AC82-A40C3026CA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4" name="Text Box 6">
          <a:extLst>
            <a:ext uri="{FF2B5EF4-FFF2-40B4-BE49-F238E27FC236}">
              <a16:creationId xmlns:a16="http://schemas.microsoft.com/office/drawing/2014/main" id="{AB25F198-2F2F-474E-BBAA-D58F558DDA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5" name="Text Box 7">
          <a:extLst>
            <a:ext uri="{FF2B5EF4-FFF2-40B4-BE49-F238E27FC236}">
              <a16:creationId xmlns:a16="http://schemas.microsoft.com/office/drawing/2014/main" id="{5A430331-7CF9-48DA-A5AB-506E4E717C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A254C82E-1DB9-49E0-96EE-48F2370FBA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7" name="Text Box 9">
          <a:extLst>
            <a:ext uri="{FF2B5EF4-FFF2-40B4-BE49-F238E27FC236}">
              <a16:creationId xmlns:a16="http://schemas.microsoft.com/office/drawing/2014/main" id="{8ECF0F23-DADC-45AC-9179-A6C728A2FC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8" name="Text Box 10">
          <a:extLst>
            <a:ext uri="{FF2B5EF4-FFF2-40B4-BE49-F238E27FC236}">
              <a16:creationId xmlns:a16="http://schemas.microsoft.com/office/drawing/2014/main" id="{8B263467-0092-446F-B2DD-073C781EFB1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09" name="Text Box 11">
          <a:extLst>
            <a:ext uri="{FF2B5EF4-FFF2-40B4-BE49-F238E27FC236}">
              <a16:creationId xmlns:a16="http://schemas.microsoft.com/office/drawing/2014/main" id="{C7FCA41F-01C1-4BD3-99A0-820D714657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855E0E95-AD47-49F2-AE8F-A0154D6D00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1" name="Text Box 13">
          <a:extLst>
            <a:ext uri="{FF2B5EF4-FFF2-40B4-BE49-F238E27FC236}">
              <a16:creationId xmlns:a16="http://schemas.microsoft.com/office/drawing/2014/main" id="{C183F19B-6544-42CF-B6DE-CFBCE89330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2" name="Text Box 14">
          <a:extLst>
            <a:ext uri="{FF2B5EF4-FFF2-40B4-BE49-F238E27FC236}">
              <a16:creationId xmlns:a16="http://schemas.microsoft.com/office/drawing/2014/main" id="{B5ABA2C8-851F-4268-BD22-E7C2F8CD58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3" name="Text Box 15">
          <a:extLst>
            <a:ext uri="{FF2B5EF4-FFF2-40B4-BE49-F238E27FC236}">
              <a16:creationId xmlns:a16="http://schemas.microsoft.com/office/drawing/2014/main" id="{156D5B68-970F-4A55-BBBF-EFDA69CD64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4" name="Text Box 16">
          <a:extLst>
            <a:ext uri="{FF2B5EF4-FFF2-40B4-BE49-F238E27FC236}">
              <a16:creationId xmlns:a16="http://schemas.microsoft.com/office/drawing/2014/main" id="{6DA891F9-DEB7-4A45-9B1B-0C176B850F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5" name="Text Box 17">
          <a:extLst>
            <a:ext uri="{FF2B5EF4-FFF2-40B4-BE49-F238E27FC236}">
              <a16:creationId xmlns:a16="http://schemas.microsoft.com/office/drawing/2014/main" id="{74877620-4880-4575-9D90-CEC3D0D964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6" name="Text Box 18">
          <a:extLst>
            <a:ext uri="{FF2B5EF4-FFF2-40B4-BE49-F238E27FC236}">
              <a16:creationId xmlns:a16="http://schemas.microsoft.com/office/drawing/2014/main" id="{C536405A-192D-4ABF-9EFE-AC346F5711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7" name="Text Box 19">
          <a:extLst>
            <a:ext uri="{FF2B5EF4-FFF2-40B4-BE49-F238E27FC236}">
              <a16:creationId xmlns:a16="http://schemas.microsoft.com/office/drawing/2014/main" id="{93CEF340-590A-4999-AD01-BFE7B607F0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8" name="Text Box 20">
          <a:extLst>
            <a:ext uri="{FF2B5EF4-FFF2-40B4-BE49-F238E27FC236}">
              <a16:creationId xmlns:a16="http://schemas.microsoft.com/office/drawing/2014/main" id="{7A8F9CE2-A36C-4D72-B666-CDF8383455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19" name="Text Box 21">
          <a:extLst>
            <a:ext uri="{FF2B5EF4-FFF2-40B4-BE49-F238E27FC236}">
              <a16:creationId xmlns:a16="http://schemas.microsoft.com/office/drawing/2014/main" id="{BEC990B0-1CF2-4555-AB9B-B5407B51F0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0" name="Text Box 22">
          <a:extLst>
            <a:ext uri="{FF2B5EF4-FFF2-40B4-BE49-F238E27FC236}">
              <a16:creationId xmlns:a16="http://schemas.microsoft.com/office/drawing/2014/main" id="{CA749BE0-3BC6-4CDE-90E6-C450FC65FF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8C47751D-E3F8-4DAD-802A-F8E2E986AE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7F74B4EC-E99B-46DC-9E61-F0FF763884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3" name="Text Box 3">
          <a:extLst>
            <a:ext uri="{FF2B5EF4-FFF2-40B4-BE49-F238E27FC236}">
              <a16:creationId xmlns:a16="http://schemas.microsoft.com/office/drawing/2014/main" id="{67371D3E-2AAA-4DAE-8FEF-547C561213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40A90041-3FF5-4B87-A838-5801BC83C5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5" name="Text Box 5">
          <a:extLst>
            <a:ext uri="{FF2B5EF4-FFF2-40B4-BE49-F238E27FC236}">
              <a16:creationId xmlns:a16="http://schemas.microsoft.com/office/drawing/2014/main" id="{2A20BC5E-CFF0-471D-9AAB-9B664B12EA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6" name="Text Box 6">
          <a:extLst>
            <a:ext uri="{FF2B5EF4-FFF2-40B4-BE49-F238E27FC236}">
              <a16:creationId xmlns:a16="http://schemas.microsoft.com/office/drawing/2014/main" id="{FDCE0D29-851D-4FC8-A36C-F8DC2901E8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7" name="Text Box 7">
          <a:extLst>
            <a:ext uri="{FF2B5EF4-FFF2-40B4-BE49-F238E27FC236}">
              <a16:creationId xmlns:a16="http://schemas.microsoft.com/office/drawing/2014/main" id="{6CB315F5-33DA-4201-87F4-6DA2BE8F52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298B7DB3-D1B3-49E3-ADA0-99560FC1E8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29" name="Text Box 9">
          <a:extLst>
            <a:ext uri="{FF2B5EF4-FFF2-40B4-BE49-F238E27FC236}">
              <a16:creationId xmlns:a16="http://schemas.microsoft.com/office/drawing/2014/main" id="{FD20BEC4-3824-4042-BE3C-C28223EB7C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0" name="Text Box 10">
          <a:extLst>
            <a:ext uri="{FF2B5EF4-FFF2-40B4-BE49-F238E27FC236}">
              <a16:creationId xmlns:a16="http://schemas.microsoft.com/office/drawing/2014/main" id="{26690665-E9A5-4625-9BE5-31DDDAF634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1" name="Text Box 11">
          <a:extLst>
            <a:ext uri="{FF2B5EF4-FFF2-40B4-BE49-F238E27FC236}">
              <a16:creationId xmlns:a16="http://schemas.microsoft.com/office/drawing/2014/main" id="{13834094-10EF-4DEB-B276-690CCF9CEAD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7F2E2E81-02F8-4ED8-9A5E-BE125CF86C1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3" name="Text Box 13">
          <a:extLst>
            <a:ext uri="{FF2B5EF4-FFF2-40B4-BE49-F238E27FC236}">
              <a16:creationId xmlns:a16="http://schemas.microsoft.com/office/drawing/2014/main" id="{4F318605-F098-4C67-A020-B5C54E22B8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4" name="Text Box 14">
          <a:extLst>
            <a:ext uri="{FF2B5EF4-FFF2-40B4-BE49-F238E27FC236}">
              <a16:creationId xmlns:a16="http://schemas.microsoft.com/office/drawing/2014/main" id="{D925A4A3-BD16-4670-B3FA-C66C9EBBA09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5" name="Text Box 15">
          <a:extLst>
            <a:ext uri="{FF2B5EF4-FFF2-40B4-BE49-F238E27FC236}">
              <a16:creationId xmlns:a16="http://schemas.microsoft.com/office/drawing/2014/main" id="{12D66D18-B573-4BEA-A9DD-97DBC308A9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6" name="Text Box 16">
          <a:extLst>
            <a:ext uri="{FF2B5EF4-FFF2-40B4-BE49-F238E27FC236}">
              <a16:creationId xmlns:a16="http://schemas.microsoft.com/office/drawing/2014/main" id="{9C0434F0-27CB-4F1A-BF25-472EEBDB04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7" name="Text Box 17">
          <a:extLst>
            <a:ext uri="{FF2B5EF4-FFF2-40B4-BE49-F238E27FC236}">
              <a16:creationId xmlns:a16="http://schemas.microsoft.com/office/drawing/2014/main" id="{9FEB0CF6-CABE-4532-91AD-78AF5F6C11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8" name="Text Box 18">
          <a:extLst>
            <a:ext uri="{FF2B5EF4-FFF2-40B4-BE49-F238E27FC236}">
              <a16:creationId xmlns:a16="http://schemas.microsoft.com/office/drawing/2014/main" id="{911F4FEA-CB8E-4579-ACCA-5071491968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39" name="Text Box 19">
          <a:extLst>
            <a:ext uri="{FF2B5EF4-FFF2-40B4-BE49-F238E27FC236}">
              <a16:creationId xmlns:a16="http://schemas.microsoft.com/office/drawing/2014/main" id="{D45BF421-1634-47E1-9A88-2C0A26BC0D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40" name="Text Box 20">
          <a:extLst>
            <a:ext uri="{FF2B5EF4-FFF2-40B4-BE49-F238E27FC236}">
              <a16:creationId xmlns:a16="http://schemas.microsoft.com/office/drawing/2014/main" id="{E5077022-55A2-482D-93D2-6A0314A914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41" name="Text Box 21">
          <a:extLst>
            <a:ext uri="{FF2B5EF4-FFF2-40B4-BE49-F238E27FC236}">
              <a16:creationId xmlns:a16="http://schemas.microsoft.com/office/drawing/2014/main" id="{C5A4F35D-B075-4AC7-B1AC-75D1177696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42" name="Text Box 22">
          <a:extLst>
            <a:ext uri="{FF2B5EF4-FFF2-40B4-BE49-F238E27FC236}">
              <a16:creationId xmlns:a16="http://schemas.microsoft.com/office/drawing/2014/main" id="{08599967-9457-48A3-852B-3207B34F58C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86</xdr:row>
      <xdr:rowOff>0</xdr:rowOff>
    </xdr:from>
    <xdr:ext cx="0" cy="16192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4D123F8E-6D73-4320-B221-A4B138DF9632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55391E1-3992-4183-AF1B-07ED03063E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45" name="Text Box 3">
          <a:extLst>
            <a:ext uri="{FF2B5EF4-FFF2-40B4-BE49-F238E27FC236}">
              <a16:creationId xmlns:a16="http://schemas.microsoft.com/office/drawing/2014/main" id="{96F07A49-6DCB-41AE-80CF-72F9E96D04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46" name="Text Box 4">
          <a:extLst>
            <a:ext uri="{FF2B5EF4-FFF2-40B4-BE49-F238E27FC236}">
              <a16:creationId xmlns:a16="http://schemas.microsoft.com/office/drawing/2014/main" id="{5A314EF5-55DB-446F-81B2-3C9A2903E8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47" name="Text Box 5">
          <a:extLst>
            <a:ext uri="{FF2B5EF4-FFF2-40B4-BE49-F238E27FC236}">
              <a16:creationId xmlns:a16="http://schemas.microsoft.com/office/drawing/2014/main" id="{423F0744-A8FD-44B5-B73C-7FB1E01016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48" name="Text Box 6">
          <a:extLst>
            <a:ext uri="{FF2B5EF4-FFF2-40B4-BE49-F238E27FC236}">
              <a16:creationId xmlns:a16="http://schemas.microsoft.com/office/drawing/2014/main" id="{BA234B13-680C-4C22-88F4-52E1F4CDA7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49" name="Text Box 7">
          <a:extLst>
            <a:ext uri="{FF2B5EF4-FFF2-40B4-BE49-F238E27FC236}">
              <a16:creationId xmlns:a16="http://schemas.microsoft.com/office/drawing/2014/main" id="{726B29B9-B529-42C5-995E-138173F51C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B05572E7-BC08-41B8-97BD-BA03CFEF88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1" name="Text Box 9">
          <a:extLst>
            <a:ext uri="{FF2B5EF4-FFF2-40B4-BE49-F238E27FC236}">
              <a16:creationId xmlns:a16="http://schemas.microsoft.com/office/drawing/2014/main" id="{FDC6316B-9BEC-423B-8CD8-17D1B87E97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2" name="Text Box 10">
          <a:extLst>
            <a:ext uri="{FF2B5EF4-FFF2-40B4-BE49-F238E27FC236}">
              <a16:creationId xmlns:a16="http://schemas.microsoft.com/office/drawing/2014/main" id="{D6D4A387-A8F0-4E4F-894A-68F06921DE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3" name="Text Box 11">
          <a:extLst>
            <a:ext uri="{FF2B5EF4-FFF2-40B4-BE49-F238E27FC236}">
              <a16:creationId xmlns:a16="http://schemas.microsoft.com/office/drawing/2014/main" id="{7753AA90-20A2-49E6-B450-68215CCFC7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59FFE0E9-E11B-4438-AFE7-406AF2B690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5" name="Text Box 13">
          <a:extLst>
            <a:ext uri="{FF2B5EF4-FFF2-40B4-BE49-F238E27FC236}">
              <a16:creationId xmlns:a16="http://schemas.microsoft.com/office/drawing/2014/main" id="{278E84CC-8CB1-4664-8CA8-8ABD2EF699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6" name="Text Box 14">
          <a:extLst>
            <a:ext uri="{FF2B5EF4-FFF2-40B4-BE49-F238E27FC236}">
              <a16:creationId xmlns:a16="http://schemas.microsoft.com/office/drawing/2014/main" id="{C353FC84-EB8C-4CE8-80E0-65D3419FF2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7" name="Text Box 15">
          <a:extLst>
            <a:ext uri="{FF2B5EF4-FFF2-40B4-BE49-F238E27FC236}">
              <a16:creationId xmlns:a16="http://schemas.microsoft.com/office/drawing/2014/main" id="{13C2AA9E-6E29-4E91-831E-6E556B58F4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8" name="Text Box 16">
          <a:extLst>
            <a:ext uri="{FF2B5EF4-FFF2-40B4-BE49-F238E27FC236}">
              <a16:creationId xmlns:a16="http://schemas.microsoft.com/office/drawing/2014/main" id="{B11C6A44-33CD-401A-BA82-EC53194102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59" name="Text Box 17">
          <a:extLst>
            <a:ext uri="{FF2B5EF4-FFF2-40B4-BE49-F238E27FC236}">
              <a16:creationId xmlns:a16="http://schemas.microsoft.com/office/drawing/2014/main" id="{0B75DA2C-1FE6-4613-9CDD-7A4075BE40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0" name="Text Box 18">
          <a:extLst>
            <a:ext uri="{FF2B5EF4-FFF2-40B4-BE49-F238E27FC236}">
              <a16:creationId xmlns:a16="http://schemas.microsoft.com/office/drawing/2014/main" id="{D9C30361-0930-4A25-A7F9-2A4F8F4585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1" name="Text Box 19">
          <a:extLst>
            <a:ext uri="{FF2B5EF4-FFF2-40B4-BE49-F238E27FC236}">
              <a16:creationId xmlns:a16="http://schemas.microsoft.com/office/drawing/2014/main" id="{5C4CFD73-33DE-46BB-9563-2ED00D0D23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2" name="Text Box 20">
          <a:extLst>
            <a:ext uri="{FF2B5EF4-FFF2-40B4-BE49-F238E27FC236}">
              <a16:creationId xmlns:a16="http://schemas.microsoft.com/office/drawing/2014/main" id="{FE41BC2B-BDF2-4E58-8D9B-06CA28589B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3" name="Text Box 21">
          <a:extLst>
            <a:ext uri="{FF2B5EF4-FFF2-40B4-BE49-F238E27FC236}">
              <a16:creationId xmlns:a16="http://schemas.microsoft.com/office/drawing/2014/main" id="{E422FC98-C8E2-4013-86F2-824A5E3B81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4" name="Text Box 22">
          <a:extLst>
            <a:ext uri="{FF2B5EF4-FFF2-40B4-BE49-F238E27FC236}">
              <a16:creationId xmlns:a16="http://schemas.microsoft.com/office/drawing/2014/main" id="{E650F3D4-3FA0-47BE-8EFD-C98B69EC68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B41D15DA-0D06-4C5D-AC6E-0C0CE00A59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3BE89837-94C1-445C-8E02-84751A9D3B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7" name="Text Box 3">
          <a:extLst>
            <a:ext uri="{FF2B5EF4-FFF2-40B4-BE49-F238E27FC236}">
              <a16:creationId xmlns:a16="http://schemas.microsoft.com/office/drawing/2014/main" id="{2B528DF0-6526-4D1D-B119-DF47BEDE4C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079E6259-5289-40DD-976F-335971CFE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69" name="Text Box 5">
          <a:extLst>
            <a:ext uri="{FF2B5EF4-FFF2-40B4-BE49-F238E27FC236}">
              <a16:creationId xmlns:a16="http://schemas.microsoft.com/office/drawing/2014/main" id="{D6ED2C1F-FF8A-45CB-AE72-E173697DA8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0" name="Text Box 6">
          <a:extLst>
            <a:ext uri="{FF2B5EF4-FFF2-40B4-BE49-F238E27FC236}">
              <a16:creationId xmlns:a16="http://schemas.microsoft.com/office/drawing/2014/main" id="{2BE73B75-1B08-416A-BEA8-6497796B79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1" name="Text Box 7">
          <a:extLst>
            <a:ext uri="{FF2B5EF4-FFF2-40B4-BE49-F238E27FC236}">
              <a16:creationId xmlns:a16="http://schemas.microsoft.com/office/drawing/2014/main" id="{4EB2741F-DF34-465D-B4AB-D1B9D2F96C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7C401DE3-5ADA-4310-AA87-DAFABAE0F0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3" name="Text Box 9">
          <a:extLst>
            <a:ext uri="{FF2B5EF4-FFF2-40B4-BE49-F238E27FC236}">
              <a16:creationId xmlns:a16="http://schemas.microsoft.com/office/drawing/2014/main" id="{1DBB25B4-CB29-4DFB-8BC2-49C27BE5C3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4" name="Text Box 10">
          <a:extLst>
            <a:ext uri="{FF2B5EF4-FFF2-40B4-BE49-F238E27FC236}">
              <a16:creationId xmlns:a16="http://schemas.microsoft.com/office/drawing/2014/main" id="{DD36472E-CD0B-4733-93FB-A2F38CA33D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5" name="Text Box 11">
          <a:extLst>
            <a:ext uri="{FF2B5EF4-FFF2-40B4-BE49-F238E27FC236}">
              <a16:creationId xmlns:a16="http://schemas.microsoft.com/office/drawing/2014/main" id="{ACD50F0A-1332-4D53-AD76-2571913357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5F05869A-E94A-4DEE-9F90-78639BAE36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7" name="Text Box 13">
          <a:extLst>
            <a:ext uri="{FF2B5EF4-FFF2-40B4-BE49-F238E27FC236}">
              <a16:creationId xmlns:a16="http://schemas.microsoft.com/office/drawing/2014/main" id="{C30F7C6E-1848-44DE-AC34-34D68585DC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8" name="Text Box 14">
          <a:extLst>
            <a:ext uri="{FF2B5EF4-FFF2-40B4-BE49-F238E27FC236}">
              <a16:creationId xmlns:a16="http://schemas.microsoft.com/office/drawing/2014/main" id="{F8BEA972-7F1A-481B-9032-443D72D7E75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79" name="Text Box 15">
          <a:extLst>
            <a:ext uri="{FF2B5EF4-FFF2-40B4-BE49-F238E27FC236}">
              <a16:creationId xmlns:a16="http://schemas.microsoft.com/office/drawing/2014/main" id="{9FCEF5C7-BA2C-4737-9CCB-54781B83B60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80" name="Text Box 16">
          <a:extLst>
            <a:ext uri="{FF2B5EF4-FFF2-40B4-BE49-F238E27FC236}">
              <a16:creationId xmlns:a16="http://schemas.microsoft.com/office/drawing/2014/main" id="{8797B768-8553-46ED-A69A-6A24D0D70B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81" name="Text Box 17">
          <a:extLst>
            <a:ext uri="{FF2B5EF4-FFF2-40B4-BE49-F238E27FC236}">
              <a16:creationId xmlns:a16="http://schemas.microsoft.com/office/drawing/2014/main" id="{82C2DE2D-631C-4A47-9C9B-2D41770AE3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82" name="Text Box 18">
          <a:extLst>
            <a:ext uri="{FF2B5EF4-FFF2-40B4-BE49-F238E27FC236}">
              <a16:creationId xmlns:a16="http://schemas.microsoft.com/office/drawing/2014/main" id="{B6A74CC5-083C-4EAB-B48F-926F1B43B8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83" name="Text Box 19">
          <a:extLst>
            <a:ext uri="{FF2B5EF4-FFF2-40B4-BE49-F238E27FC236}">
              <a16:creationId xmlns:a16="http://schemas.microsoft.com/office/drawing/2014/main" id="{5135315A-5759-41CD-B829-9D75CD637A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84" name="Text Box 20">
          <a:extLst>
            <a:ext uri="{FF2B5EF4-FFF2-40B4-BE49-F238E27FC236}">
              <a16:creationId xmlns:a16="http://schemas.microsoft.com/office/drawing/2014/main" id="{A6A78BBF-0412-4C28-8978-9A8ED0772D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85" name="Text Box 21">
          <a:extLst>
            <a:ext uri="{FF2B5EF4-FFF2-40B4-BE49-F238E27FC236}">
              <a16:creationId xmlns:a16="http://schemas.microsoft.com/office/drawing/2014/main" id="{B3785331-97D4-49C6-A52B-9025D0FEF4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1925"/>
    <xdr:sp macro="" textlink="">
      <xdr:nvSpPr>
        <xdr:cNvPr id="3586" name="Text Box 22">
          <a:extLst>
            <a:ext uri="{FF2B5EF4-FFF2-40B4-BE49-F238E27FC236}">
              <a16:creationId xmlns:a16="http://schemas.microsoft.com/office/drawing/2014/main" id="{F906F41B-FDA9-4FE4-956F-6BA108A42E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C6EB70A0-9060-44CC-9B6D-B8710302427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2F528B3A-792F-4B2A-B145-C56F701C1B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89" name="Text Box 3">
          <a:extLst>
            <a:ext uri="{FF2B5EF4-FFF2-40B4-BE49-F238E27FC236}">
              <a16:creationId xmlns:a16="http://schemas.microsoft.com/office/drawing/2014/main" id="{0CF13AAD-71F1-46AC-8917-43E76FED9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4B6C0D56-F268-4B6B-84CC-A39F34BE9F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1" name="Text Box 5">
          <a:extLst>
            <a:ext uri="{FF2B5EF4-FFF2-40B4-BE49-F238E27FC236}">
              <a16:creationId xmlns:a16="http://schemas.microsoft.com/office/drawing/2014/main" id="{7D6A2819-9BAC-4042-BCBD-54D47C7663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2" name="Text Box 6">
          <a:extLst>
            <a:ext uri="{FF2B5EF4-FFF2-40B4-BE49-F238E27FC236}">
              <a16:creationId xmlns:a16="http://schemas.microsoft.com/office/drawing/2014/main" id="{1C748593-431F-474E-94A8-0012071271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3" name="Text Box 7">
          <a:extLst>
            <a:ext uri="{FF2B5EF4-FFF2-40B4-BE49-F238E27FC236}">
              <a16:creationId xmlns:a16="http://schemas.microsoft.com/office/drawing/2014/main" id="{3AD6B05E-5113-4C8C-85AB-99801F351D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1A8D9B8C-3B72-4846-936D-48A67BDE7E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5" name="Text Box 9">
          <a:extLst>
            <a:ext uri="{FF2B5EF4-FFF2-40B4-BE49-F238E27FC236}">
              <a16:creationId xmlns:a16="http://schemas.microsoft.com/office/drawing/2014/main" id="{66A80C52-C8E3-4C91-BB69-0108607517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6" name="Text Box 10">
          <a:extLst>
            <a:ext uri="{FF2B5EF4-FFF2-40B4-BE49-F238E27FC236}">
              <a16:creationId xmlns:a16="http://schemas.microsoft.com/office/drawing/2014/main" id="{CA4343DD-341D-4ACC-AAD9-A109DAEA53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7" name="Text Box 11">
          <a:extLst>
            <a:ext uri="{FF2B5EF4-FFF2-40B4-BE49-F238E27FC236}">
              <a16:creationId xmlns:a16="http://schemas.microsoft.com/office/drawing/2014/main" id="{D69FC728-042B-4221-896D-B1C788478E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4B447AA6-FDC3-4ABC-80E9-5ADBCE8446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599" name="Text Box 13">
          <a:extLst>
            <a:ext uri="{FF2B5EF4-FFF2-40B4-BE49-F238E27FC236}">
              <a16:creationId xmlns:a16="http://schemas.microsoft.com/office/drawing/2014/main" id="{4CA9C640-6C6A-4E71-A4C1-B9C3F01043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0" name="Text Box 14">
          <a:extLst>
            <a:ext uri="{FF2B5EF4-FFF2-40B4-BE49-F238E27FC236}">
              <a16:creationId xmlns:a16="http://schemas.microsoft.com/office/drawing/2014/main" id="{4AEE6C0E-69EE-43AD-8979-9FE18E52F4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1" name="Text Box 15">
          <a:extLst>
            <a:ext uri="{FF2B5EF4-FFF2-40B4-BE49-F238E27FC236}">
              <a16:creationId xmlns:a16="http://schemas.microsoft.com/office/drawing/2014/main" id="{D650EF11-B095-4A42-A167-5D7ADFBC49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2" name="Text Box 16">
          <a:extLst>
            <a:ext uri="{FF2B5EF4-FFF2-40B4-BE49-F238E27FC236}">
              <a16:creationId xmlns:a16="http://schemas.microsoft.com/office/drawing/2014/main" id="{E81B372A-01C8-4831-91E9-C8E8D8C8C0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3" name="Text Box 17">
          <a:extLst>
            <a:ext uri="{FF2B5EF4-FFF2-40B4-BE49-F238E27FC236}">
              <a16:creationId xmlns:a16="http://schemas.microsoft.com/office/drawing/2014/main" id="{896B9FBE-732C-4763-BD4B-010D5DEB84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4" name="Text Box 18">
          <a:extLst>
            <a:ext uri="{FF2B5EF4-FFF2-40B4-BE49-F238E27FC236}">
              <a16:creationId xmlns:a16="http://schemas.microsoft.com/office/drawing/2014/main" id="{6E64125E-1F8E-41FA-A65E-BEE685C2D5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5" name="Text Box 19">
          <a:extLst>
            <a:ext uri="{FF2B5EF4-FFF2-40B4-BE49-F238E27FC236}">
              <a16:creationId xmlns:a16="http://schemas.microsoft.com/office/drawing/2014/main" id="{9FEB6516-7FB1-479C-86C4-8DCCA207A7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6" name="Text Box 20">
          <a:extLst>
            <a:ext uri="{FF2B5EF4-FFF2-40B4-BE49-F238E27FC236}">
              <a16:creationId xmlns:a16="http://schemas.microsoft.com/office/drawing/2014/main" id="{8F9796B8-6205-475C-B8D9-62D2E85FC3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7" name="Text Box 21">
          <a:extLst>
            <a:ext uri="{FF2B5EF4-FFF2-40B4-BE49-F238E27FC236}">
              <a16:creationId xmlns:a16="http://schemas.microsoft.com/office/drawing/2014/main" id="{C399F256-6D32-47FF-895D-C92BB32763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9050"/>
    <xdr:sp macro="" textlink="">
      <xdr:nvSpPr>
        <xdr:cNvPr id="3608" name="Text Box 22">
          <a:extLst>
            <a:ext uri="{FF2B5EF4-FFF2-40B4-BE49-F238E27FC236}">
              <a16:creationId xmlns:a16="http://schemas.microsoft.com/office/drawing/2014/main" id="{71AE9826-3E75-47CD-A2AF-3846A48F4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621CC222-3551-48C6-8E5D-E67C2CE97F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DF7A7051-FAA7-4CA8-B1F2-5180A79317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1" name="Text Box 3">
          <a:extLst>
            <a:ext uri="{FF2B5EF4-FFF2-40B4-BE49-F238E27FC236}">
              <a16:creationId xmlns:a16="http://schemas.microsoft.com/office/drawing/2014/main" id="{EEC6F59D-5AC0-4A86-B328-B4F64CEC8D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2" name="Text Box 4">
          <a:extLst>
            <a:ext uri="{FF2B5EF4-FFF2-40B4-BE49-F238E27FC236}">
              <a16:creationId xmlns:a16="http://schemas.microsoft.com/office/drawing/2014/main" id="{0D0ACC04-09B6-404B-9BEF-8EC588D0CA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3" name="Text Box 5">
          <a:extLst>
            <a:ext uri="{FF2B5EF4-FFF2-40B4-BE49-F238E27FC236}">
              <a16:creationId xmlns:a16="http://schemas.microsoft.com/office/drawing/2014/main" id="{136B99E7-3ABF-416C-AAE6-1F7BA74030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4" name="Text Box 6">
          <a:extLst>
            <a:ext uri="{FF2B5EF4-FFF2-40B4-BE49-F238E27FC236}">
              <a16:creationId xmlns:a16="http://schemas.microsoft.com/office/drawing/2014/main" id="{9161CB46-3901-497F-BA43-318C9423A9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5" name="Text Box 7">
          <a:extLst>
            <a:ext uri="{FF2B5EF4-FFF2-40B4-BE49-F238E27FC236}">
              <a16:creationId xmlns:a16="http://schemas.microsoft.com/office/drawing/2014/main" id="{3597C5B6-8CE6-4365-9C2A-08BAA05EAB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E9A4AA59-81A1-4A0B-87C1-81F38146C9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7" name="Text Box 9">
          <a:extLst>
            <a:ext uri="{FF2B5EF4-FFF2-40B4-BE49-F238E27FC236}">
              <a16:creationId xmlns:a16="http://schemas.microsoft.com/office/drawing/2014/main" id="{C4A531EB-A00B-405C-ABDA-26F90A887C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8" name="Text Box 10">
          <a:extLst>
            <a:ext uri="{FF2B5EF4-FFF2-40B4-BE49-F238E27FC236}">
              <a16:creationId xmlns:a16="http://schemas.microsoft.com/office/drawing/2014/main" id="{26B5C99E-21EF-47F1-885B-4599786175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19" name="Text Box 11">
          <a:extLst>
            <a:ext uri="{FF2B5EF4-FFF2-40B4-BE49-F238E27FC236}">
              <a16:creationId xmlns:a16="http://schemas.microsoft.com/office/drawing/2014/main" id="{B40E27DB-D292-4120-B656-F81891156E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0C181219-3808-47DB-A8C2-3BF7162C85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1" name="Text Box 13">
          <a:extLst>
            <a:ext uri="{FF2B5EF4-FFF2-40B4-BE49-F238E27FC236}">
              <a16:creationId xmlns:a16="http://schemas.microsoft.com/office/drawing/2014/main" id="{30889211-F9EF-41E0-A5A8-2F177AC2AD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2" name="Text Box 14">
          <a:extLst>
            <a:ext uri="{FF2B5EF4-FFF2-40B4-BE49-F238E27FC236}">
              <a16:creationId xmlns:a16="http://schemas.microsoft.com/office/drawing/2014/main" id="{C09E270A-4C3B-4EA5-946E-3C6918C471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3" name="Text Box 15">
          <a:extLst>
            <a:ext uri="{FF2B5EF4-FFF2-40B4-BE49-F238E27FC236}">
              <a16:creationId xmlns:a16="http://schemas.microsoft.com/office/drawing/2014/main" id="{DD0E9E78-D52F-46B8-A26A-46F0BFED61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4" name="Text Box 16">
          <a:extLst>
            <a:ext uri="{FF2B5EF4-FFF2-40B4-BE49-F238E27FC236}">
              <a16:creationId xmlns:a16="http://schemas.microsoft.com/office/drawing/2014/main" id="{4344AEE0-8B69-4479-8718-FF448B44D0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5" name="Text Box 17">
          <a:extLst>
            <a:ext uri="{FF2B5EF4-FFF2-40B4-BE49-F238E27FC236}">
              <a16:creationId xmlns:a16="http://schemas.microsoft.com/office/drawing/2014/main" id="{48997411-2FE2-4B70-A3B0-4FFAFA8120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6" name="Text Box 18">
          <a:extLst>
            <a:ext uri="{FF2B5EF4-FFF2-40B4-BE49-F238E27FC236}">
              <a16:creationId xmlns:a16="http://schemas.microsoft.com/office/drawing/2014/main" id="{CE7FA47D-E64C-40DD-AA2F-C5039F76D1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7" name="Text Box 19">
          <a:extLst>
            <a:ext uri="{FF2B5EF4-FFF2-40B4-BE49-F238E27FC236}">
              <a16:creationId xmlns:a16="http://schemas.microsoft.com/office/drawing/2014/main" id="{957C6BDF-0BF2-4B7E-8249-3FE9AAAFC1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8" name="Text Box 20">
          <a:extLst>
            <a:ext uri="{FF2B5EF4-FFF2-40B4-BE49-F238E27FC236}">
              <a16:creationId xmlns:a16="http://schemas.microsoft.com/office/drawing/2014/main" id="{2161DCC3-8EDB-4C78-97E4-77DF20F8A7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29" name="Text Box 21">
          <a:extLst>
            <a:ext uri="{FF2B5EF4-FFF2-40B4-BE49-F238E27FC236}">
              <a16:creationId xmlns:a16="http://schemas.microsoft.com/office/drawing/2014/main" id="{0C11E650-3B05-4C41-B06B-FED0AFFFC3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0" name="Text Box 22">
          <a:extLst>
            <a:ext uri="{FF2B5EF4-FFF2-40B4-BE49-F238E27FC236}">
              <a16:creationId xmlns:a16="http://schemas.microsoft.com/office/drawing/2014/main" id="{E08542DE-9C89-4AA2-89DA-7B0D06C360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CE9A0A5C-1E24-450A-B832-791750CF82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73044EE2-4969-4B52-8C06-657625192D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3" name="Text Box 3">
          <a:extLst>
            <a:ext uri="{FF2B5EF4-FFF2-40B4-BE49-F238E27FC236}">
              <a16:creationId xmlns:a16="http://schemas.microsoft.com/office/drawing/2014/main" id="{AFE61C66-D374-4ED5-A48A-AB0307196C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4" name="Text Box 4">
          <a:extLst>
            <a:ext uri="{FF2B5EF4-FFF2-40B4-BE49-F238E27FC236}">
              <a16:creationId xmlns:a16="http://schemas.microsoft.com/office/drawing/2014/main" id="{FBA1614C-B49A-4E13-BA9A-EAC7CEB3800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5" name="Text Box 5">
          <a:extLst>
            <a:ext uri="{FF2B5EF4-FFF2-40B4-BE49-F238E27FC236}">
              <a16:creationId xmlns:a16="http://schemas.microsoft.com/office/drawing/2014/main" id="{B97F9C2E-67D5-48BF-941C-DCF21B7BD4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6" name="Text Box 6">
          <a:extLst>
            <a:ext uri="{FF2B5EF4-FFF2-40B4-BE49-F238E27FC236}">
              <a16:creationId xmlns:a16="http://schemas.microsoft.com/office/drawing/2014/main" id="{BF9B07E8-3C7A-4329-B290-A69996BB13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7" name="Text Box 7">
          <a:extLst>
            <a:ext uri="{FF2B5EF4-FFF2-40B4-BE49-F238E27FC236}">
              <a16:creationId xmlns:a16="http://schemas.microsoft.com/office/drawing/2014/main" id="{8AA2DC66-96EB-4FD0-978C-95C5EF4F32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FFB9B612-B36F-425B-B458-1E13DB45B8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39" name="Text Box 9">
          <a:extLst>
            <a:ext uri="{FF2B5EF4-FFF2-40B4-BE49-F238E27FC236}">
              <a16:creationId xmlns:a16="http://schemas.microsoft.com/office/drawing/2014/main" id="{353BDD5A-B311-4F77-84F1-04DD49D34F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0" name="Text Box 10">
          <a:extLst>
            <a:ext uri="{FF2B5EF4-FFF2-40B4-BE49-F238E27FC236}">
              <a16:creationId xmlns:a16="http://schemas.microsoft.com/office/drawing/2014/main" id="{82C6B9EF-7BCD-4F13-A0F2-D520F5791C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1" name="Text Box 11">
          <a:extLst>
            <a:ext uri="{FF2B5EF4-FFF2-40B4-BE49-F238E27FC236}">
              <a16:creationId xmlns:a16="http://schemas.microsoft.com/office/drawing/2014/main" id="{184B1E35-6BCE-4E16-976F-4DCDFF358D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F1649D8B-619A-4C1F-A54D-4B16DFB4A6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3" name="Text Box 13">
          <a:extLst>
            <a:ext uri="{FF2B5EF4-FFF2-40B4-BE49-F238E27FC236}">
              <a16:creationId xmlns:a16="http://schemas.microsoft.com/office/drawing/2014/main" id="{ECA490DD-4092-40F8-9C5B-41F0FAD635F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4" name="Text Box 14">
          <a:extLst>
            <a:ext uri="{FF2B5EF4-FFF2-40B4-BE49-F238E27FC236}">
              <a16:creationId xmlns:a16="http://schemas.microsoft.com/office/drawing/2014/main" id="{6FE58130-1D1B-4C41-A4F5-15A76F3DB6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5" name="Text Box 15">
          <a:extLst>
            <a:ext uri="{FF2B5EF4-FFF2-40B4-BE49-F238E27FC236}">
              <a16:creationId xmlns:a16="http://schemas.microsoft.com/office/drawing/2014/main" id="{B2BBE31D-54CE-4BED-A9F4-55E85F022F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6" name="Text Box 16">
          <a:extLst>
            <a:ext uri="{FF2B5EF4-FFF2-40B4-BE49-F238E27FC236}">
              <a16:creationId xmlns:a16="http://schemas.microsoft.com/office/drawing/2014/main" id="{05D1770D-DC84-47FA-971B-396CF53706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7" name="Text Box 17">
          <a:extLst>
            <a:ext uri="{FF2B5EF4-FFF2-40B4-BE49-F238E27FC236}">
              <a16:creationId xmlns:a16="http://schemas.microsoft.com/office/drawing/2014/main" id="{D0BCD5CC-4D04-4847-BE8B-3F9921DF42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8" name="Text Box 18">
          <a:extLst>
            <a:ext uri="{FF2B5EF4-FFF2-40B4-BE49-F238E27FC236}">
              <a16:creationId xmlns:a16="http://schemas.microsoft.com/office/drawing/2014/main" id="{DCC6794A-C902-46CD-A7F9-696D32976B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49" name="Text Box 19">
          <a:extLst>
            <a:ext uri="{FF2B5EF4-FFF2-40B4-BE49-F238E27FC236}">
              <a16:creationId xmlns:a16="http://schemas.microsoft.com/office/drawing/2014/main" id="{FFDE1BB2-566E-442A-A46F-F6D783281A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0" name="Text Box 20">
          <a:extLst>
            <a:ext uri="{FF2B5EF4-FFF2-40B4-BE49-F238E27FC236}">
              <a16:creationId xmlns:a16="http://schemas.microsoft.com/office/drawing/2014/main" id="{CC3C3801-DB6D-4DF3-88E4-2F44EE0171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1" name="Text Box 21">
          <a:extLst>
            <a:ext uri="{FF2B5EF4-FFF2-40B4-BE49-F238E27FC236}">
              <a16:creationId xmlns:a16="http://schemas.microsoft.com/office/drawing/2014/main" id="{682FFEAE-3821-4FEF-A136-A1081C9058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2" name="Text Box 22">
          <a:extLst>
            <a:ext uri="{FF2B5EF4-FFF2-40B4-BE49-F238E27FC236}">
              <a16:creationId xmlns:a16="http://schemas.microsoft.com/office/drawing/2014/main" id="{EF618330-824F-46F0-AB28-6006C78619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19722949-2C48-4976-90D5-98D8A8DA3A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258B693D-E568-4FB6-A4C1-13A02F3ECF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5" name="Text Box 3">
          <a:extLst>
            <a:ext uri="{FF2B5EF4-FFF2-40B4-BE49-F238E27FC236}">
              <a16:creationId xmlns:a16="http://schemas.microsoft.com/office/drawing/2014/main" id="{2497B0DB-8A1A-4F1D-AE27-8C06507B3D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A85A4021-A9BA-4D9B-A268-A7251FAEA1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FBAB1DBC-9522-457C-B64A-E8C4BFEC75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D8E2AE18-CAF1-4874-8B8A-D370D87D78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59" name="Text Box 7">
          <a:extLst>
            <a:ext uri="{FF2B5EF4-FFF2-40B4-BE49-F238E27FC236}">
              <a16:creationId xmlns:a16="http://schemas.microsoft.com/office/drawing/2014/main" id="{B2D35978-7FBD-43FE-B28D-F1102DB9AF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F519AA91-F220-4488-BEB1-B4BC674C37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1" name="Text Box 9">
          <a:extLst>
            <a:ext uri="{FF2B5EF4-FFF2-40B4-BE49-F238E27FC236}">
              <a16:creationId xmlns:a16="http://schemas.microsoft.com/office/drawing/2014/main" id="{446FEC54-F3BE-4153-8753-A4FAD3012F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2" name="Text Box 10">
          <a:extLst>
            <a:ext uri="{FF2B5EF4-FFF2-40B4-BE49-F238E27FC236}">
              <a16:creationId xmlns:a16="http://schemas.microsoft.com/office/drawing/2014/main" id="{049DC9D2-4ECB-44BB-9BE8-2BA24E0FD3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3" name="Text Box 11">
          <a:extLst>
            <a:ext uri="{FF2B5EF4-FFF2-40B4-BE49-F238E27FC236}">
              <a16:creationId xmlns:a16="http://schemas.microsoft.com/office/drawing/2014/main" id="{E47D91D1-AE53-4757-A268-556619CE56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FA512416-C764-4C07-B501-910D685795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5" name="Text Box 13">
          <a:extLst>
            <a:ext uri="{FF2B5EF4-FFF2-40B4-BE49-F238E27FC236}">
              <a16:creationId xmlns:a16="http://schemas.microsoft.com/office/drawing/2014/main" id="{19898802-0C4E-44ED-91DE-581C080DDE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6" name="Text Box 14">
          <a:extLst>
            <a:ext uri="{FF2B5EF4-FFF2-40B4-BE49-F238E27FC236}">
              <a16:creationId xmlns:a16="http://schemas.microsoft.com/office/drawing/2014/main" id="{4E0E9A8F-B877-4DC3-924A-573993CAAC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7" name="Text Box 15">
          <a:extLst>
            <a:ext uri="{FF2B5EF4-FFF2-40B4-BE49-F238E27FC236}">
              <a16:creationId xmlns:a16="http://schemas.microsoft.com/office/drawing/2014/main" id="{4D6D10F0-CD7A-4D60-83AF-BBDD4DF4BE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8" name="Text Box 16">
          <a:extLst>
            <a:ext uri="{FF2B5EF4-FFF2-40B4-BE49-F238E27FC236}">
              <a16:creationId xmlns:a16="http://schemas.microsoft.com/office/drawing/2014/main" id="{84F93B3B-5DBD-4692-8178-B35A01036E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69" name="Text Box 17">
          <a:extLst>
            <a:ext uri="{FF2B5EF4-FFF2-40B4-BE49-F238E27FC236}">
              <a16:creationId xmlns:a16="http://schemas.microsoft.com/office/drawing/2014/main" id="{34E38E33-0EEC-4ED0-BAAD-1D5F77D27B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70" name="Text Box 18">
          <a:extLst>
            <a:ext uri="{FF2B5EF4-FFF2-40B4-BE49-F238E27FC236}">
              <a16:creationId xmlns:a16="http://schemas.microsoft.com/office/drawing/2014/main" id="{5A21C52A-AECA-4CC7-BD74-5A4F0ACB2C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71" name="Text Box 19">
          <a:extLst>
            <a:ext uri="{FF2B5EF4-FFF2-40B4-BE49-F238E27FC236}">
              <a16:creationId xmlns:a16="http://schemas.microsoft.com/office/drawing/2014/main" id="{FEB603E1-3DB4-418F-90DE-A3182D8781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72" name="Text Box 20">
          <a:extLst>
            <a:ext uri="{FF2B5EF4-FFF2-40B4-BE49-F238E27FC236}">
              <a16:creationId xmlns:a16="http://schemas.microsoft.com/office/drawing/2014/main" id="{9BDF5FF3-DEF0-4F90-8592-7F7D2B1D3C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73" name="Text Box 21">
          <a:extLst>
            <a:ext uri="{FF2B5EF4-FFF2-40B4-BE49-F238E27FC236}">
              <a16:creationId xmlns:a16="http://schemas.microsoft.com/office/drawing/2014/main" id="{BA283914-1B2F-46FA-829A-94710045930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0" cy="160020"/>
    <xdr:sp macro="" textlink="">
      <xdr:nvSpPr>
        <xdr:cNvPr id="3674" name="Text Box 22">
          <a:extLst>
            <a:ext uri="{FF2B5EF4-FFF2-40B4-BE49-F238E27FC236}">
              <a16:creationId xmlns:a16="http://schemas.microsoft.com/office/drawing/2014/main" id="{40C79846-E139-484B-84E0-A20200F870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86</xdr:row>
      <xdr:rowOff>0</xdr:rowOff>
    </xdr:from>
    <xdr:ext cx="552450" cy="112395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0D0F23E0-DD24-413E-97F5-4286ACBC02E3}"/>
            </a:ext>
          </a:extLst>
        </xdr:cNvPr>
        <xdr:cNvSpPr txBox="1">
          <a:spLocks noChangeArrowheads="1"/>
        </xdr:cNvSpPr>
      </xdr:nvSpPr>
      <xdr:spPr bwMode="auto">
        <a:xfrm>
          <a:off x="2304852" y="29572148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76" name="Text Box 3">
          <a:extLst>
            <a:ext uri="{FF2B5EF4-FFF2-40B4-BE49-F238E27FC236}">
              <a16:creationId xmlns:a16="http://schemas.microsoft.com/office/drawing/2014/main" id="{FF3BAB18-2188-4CA0-BBBF-72E8EA9E1D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77" name="Text Box 4">
          <a:extLst>
            <a:ext uri="{FF2B5EF4-FFF2-40B4-BE49-F238E27FC236}">
              <a16:creationId xmlns:a16="http://schemas.microsoft.com/office/drawing/2014/main" id="{2E191B50-CF05-46B5-88C2-5EC15C2F26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78" name="Text Box 5">
          <a:extLst>
            <a:ext uri="{FF2B5EF4-FFF2-40B4-BE49-F238E27FC236}">
              <a16:creationId xmlns:a16="http://schemas.microsoft.com/office/drawing/2014/main" id="{AE15A48B-A5F8-441A-BD61-74B050B60B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79" name="Text Box 6">
          <a:extLst>
            <a:ext uri="{FF2B5EF4-FFF2-40B4-BE49-F238E27FC236}">
              <a16:creationId xmlns:a16="http://schemas.microsoft.com/office/drawing/2014/main" id="{360D44B2-EDE1-432D-811A-49DD810433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0" name="Text Box 7">
          <a:extLst>
            <a:ext uri="{FF2B5EF4-FFF2-40B4-BE49-F238E27FC236}">
              <a16:creationId xmlns:a16="http://schemas.microsoft.com/office/drawing/2014/main" id="{9E43B088-C5D6-4478-8A75-67FC7F2898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id="{8573517B-7366-4E49-8C60-D056A4DDB6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2" name="Text Box 9">
          <a:extLst>
            <a:ext uri="{FF2B5EF4-FFF2-40B4-BE49-F238E27FC236}">
              <a16:creationId xmlns:a16="http://schemas.microsoft.com/office/drawing/2014/main" id="{D1554203-4D2E-4CEF-A64F-55B2D9CC35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3" name="Text Box 10">
          <a:extLst>
            <a:ext uri="{FF2B5EF4-FFF2-40B4-BE49-F238E27FC236}">
              <a16:creationId xmlns:a16="http://schemas.microsoft.com/office/drawing/2014/main" id="{5B20E9AB-21E5-4E2B-9E9F-10A655E81C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4" name="Text Box 11">
          <a:extLst>
            <a:ext uri="{FF2B5EF4-FFF2-40B4-BE49-F238E27FC236}">
              <a16:creationId xmlns:a16="http://schemas.microsoft.com/office/drawing/2014/main" id="{98C6C661-C644-4BA6-BB62-548B57A0C0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3EF19750-1418-48F1-9E5E-11680F0C7F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6" name="Text Box 13">
          <a:extLst>
            <a:ext uri="{FF2B5EF4-FFF2-40B4-BE49-F238E27FC236}">
              <a16:creationId xmlns:a16="http://schemas.microsoft.com/office/drawing/2014/main" id="{260AD72A-7153-476B-964F-5032D5F0EF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7" name="Text Box 14">
          <a:extLst>
            <a:ext uri="{FF2B5EF4-FFF2-40B4-BE49-F238E27FC236}">
              <a16:creationId xmlns:a16="http://schemas.microsoft.com/office/drawing/2014/main" id="{C1120D74-DC70-435E-B559-3E9AFB0554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8" name="Text Box 15">
          <a:extLst>
            <a:ext uri="{FF2B5EF4-FFF2-40B4-BE49-F238E27FC236}">
              <a16:creationId xmlns:a16="http://schemas.microsoft.com/office/drawing/2014/main" id="{07580702-FE46-4729-91A9-2E589E0077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89" name="Text Box 16">
          <a:extLst>
            <a:ext uri="{FF2B5EF4-FFF2-40B4-BE49-F238E27FC236}">
              <a16:creationId xmlns:a16="http://schemas.microsoft.com/office/drawing/2014/main" id="{3AB452A3-09F9-438E-BABE-8BA5DB134B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0" name="Text Box 17">
          <a:extLst>
            <a:ext uri="{FF2B5EF4-FFF2-40B4-BE49-F238E27FC236}">
              <a16:creationId xmlns:a16="http://schemas.microsoft.com/office/drawing/2014/main" id="{EDB80F8E-CB4B-414B-99EC-1ED6D17F6F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1" name="Text Box 18">
          <a:extLst>
            <a:ext uri="{FF2B5EF4-FFF2-40B4-BE49-F238E27FC236}">
              <a16:creationId xmlns:a16="http://schemas.microsoft.com/office/drawing/2014/main" id="{63B920C3-08AF-465B-A45C-648FC290AD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2" name="Text Box 19">
          <a:extLst>
            <a:ext uri="{FF2B5EF4-FFF2-40B4-BE49-F238E27FC236}">
              <a16:creationId xmlns:a16="http://schemas.microsoft.com/office/drawing/2014/main" id="{0048219F-7E92-4F75-ADD0-E40878D513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3" name="Text Box 20">
          <a:extLst>
            <a:ext uri="{FF2B5EF4-FFF2-40B4-BE49-F238E27FC236}">
              <a16:creationId xmlns:a16="http://schemas.microsoft.com/office/drawing/2014/main" id="{B40E9D3C-6321-4A52-B008-34935A3692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4" name="Text Box 21">
          <a:extLst>
            <a:ext uri="{FF2B5EF4-FFF2-40B4-BE49-F238E27FC236}">
              <a16:creationId xmlns:a16="http://schemas.microsoft.com/office/drawing/2014/main" id="{D4FAD25A-5BB7-4FD1-B7E9-3FECAA5C61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5" name="Text Box 22">
          <a:extLst>
            <a:ext uri="{FF2B5EF4-FFF2-40B4-BE49-F238E27FC236}">
              <a16:creationId xmlns:a16="http://schemas.microsoft.com/office/drawing/2014/main" id="{72E214FB-63D3-4E96-95C7-7EFCC58487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2338C567-92F7-4DA6-966F-5382C06234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E613617F-FB4D-4966-9BAB-B8C0EA6338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8" name="Text Box 3">
          <a:extLst>
            <a:ext uri="{FF2B5EF4-FFF2-40B4-BE49-F238E27FC236}">
              <a16:creationId xmlns:a16="http://schemas.microsoft.com/office/drawing/2014/main" id="{F8AE6EAC-4F48-44C3-B3F1-BCF3731B22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699" name="Text Box 4">
          <a:extLst>
            <a:ext uri="{FF2B5EF4-FFF2-40B4-BE49-F238E27FC236}">
              <a16:creationId xmlns:a16="http://schemas.microsoft.com/office/drawing/2014/main" id="{4371BD0A-1CA5-4F61-8EF0-E7797C8F2E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0" name="Text Box 5">
          <a:extLst>
            <a:ext uri="{FF2B5EF4-FFF2-40B4-BE49-F238E27FC236}">
              <a16:creationId xmlns:a16="http://schemas.microsoft.com/office/drawing/2014/main" id="{C9B8F799-18EB-4043-81FC-9A22FD7E8A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1" name="Text Box 6">
          <a:extLst>
            <a:ext uri="{FF2B5EF4-FFF2-40B4-BE49-F238E27FC236}">
              <a16:creationId xmlns:a16="http://schemas.microsoft.com/office/drawing/2014/main" id="{F2365F5F-C5C2-4D83-945C-DD992C33C7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2" name="Text Box 7">
          <a:extLst>
            <a:ext uri="{FF2B5EF4-FFF2-40B4-BE49-F238E27FC236}">
              <a16:creationId xmlns:a16="http://schemas.microsoft.com/office/drawing/2014/main" id="{C2EF32CC-DBFD-4BFF-8886-44ED6EB08C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75FE5D84-957C-41FC-9977-41BF61B68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65EC8E0-85F6-467E-81E8-19C55C68AC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8476A50F-72EF-455C-8E43-3DDCC837C3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6" name="Text Box 11">
          <a:extLst>
            <a:ext uri="{FF2B5EF4-FFF2-40B4-BE49-F238E27FC236}">
              <a16:creationId xmlns:a16="http://schemas.microsoft.com/office/drawing/2014/main" id="{08D0F875-56E6-4F54-BC5C-9AD6CEFD1C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8A538BE5-ABD3-401C-B17B-A24CEDECB1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8" name="Text Box 13">
          <a:extLst>
            <a:ext uri="{FF2B5EF4-FFF2-40B4-BE49-F238E27FC236}">
              <a16:creationId xmlns:a16="http://schemas.microsoft.com/office/drawing/2014/main" id="{4A6E9F14-BCA5-47A6-BE55-9C84E0B5D7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09" name="Text Box 14">
          <a:extLst>
            <a:ext uri="{FF2B5EF4-FFF2-40B4-BE49-F238E27FC236}">
              <a16:creationId xmlns:a16="http://schemas.microsoft.com/office/drawing/2014/main" id="{C75EC2E3-20EB-4EC8-8A39-AAD4836991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0" name="Text Box 15">
          <a:extLst>
            <a:ext uri="{FF2B5EF4-FFF2-40B4-BE49-F238E27FC236}">
              <a16:creationId xmlns:a16="http://schemas.microsoft.com/office/drawing/2014/main" id="{9345FE6B-989B-45CB-8412-14E3060628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1" name="Text Box 16">
          <a:extLst>
            <a:ext uri="{FF2B5EF4-FFF2-40B4-BE49-F238E27FC236}">
              <a16:creationId xmlns:a16="http://schemas.microsoft.com/office/drawing/2014/main" id="{9B8661E2-45B7-4418-B538-54D723568F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2" name="Text Box 17">
          <a:extLst>
            <a:ext uri="{FF2B5EF4-FFF2-40B4-BE49-F238E27FC236}">
              <a16:creationId xmlns:a16="http://schemas.microsoft.com/office/drawing/2014/main" id="{7F290384-E724-4701-B2A6-CA85512E73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3" name="Text Box 18">
          <a:extLst>
            <a:ext uri="{FF2B5EF4-FFF2-40B4-BE49-F238E27FC236}">
              <a16:creationId xmlns:a16="http://schemas.microsoft.com/office/drawing/2014/main" id="{42D12050-3799-4430-B624-8678F3C23F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4" name="Text Box 19">
          <a:extLst>
            <a:ext uri="{FF2B5EF4-FFF2-40B4-BE49-F238E27FC236}">
              <a16:creationId xmlns:a16="http://schemas.microsoft.com/office/drawing/2014/main" id="{AB58B6D3-9CB6-44AF-9FDB-FB299DEDF1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5" name="Text Box 20">
          <a:extLst>
            <a:ext uri="{FF2B5EF4-FFF2-40B4-BE49-F238E27FC236}">
              <a16:creationId xmlns:a16="http://schemas.microsoft.com/office/drawing/2014/main" id="{C0C55A2A-2397-45F5-A1F8-B04F5280FA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6" name="Text Box 21">
          <a:extLst>
            <a:ext uri="{FF2B5EF4-FFF2-40B4-BE49-F238E27FC236}">
              <a16:creationId xmlns:a16="http://schemas.microsoft.com/office/drawing/2014/main" id="{B6261940-13F4-4305-99BB-5373FB4E51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7" name="Text Box 22">
          <a:extLst>
            <a:ext uri="{FF2B5EF4-FFF2-40B4-BE49-F238E27FC236}">
              <a16:creationId xmlns:a16="http://schemas.microsoft.com/office/drawing/2014/main" id="{B468D96B-3E1D-40BB-883B-6D28F24B1E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129F7E76-7EA2-4165-8713-5E376FED17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A982FE79-2A5D-454E-B7F1-D2112C3E47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0" name="Text Box 3">
          <a:extLst>
            <a:ext uri="{FF2B5EF4-FFF2-40B4-BE49-F238E27FC236}">
              <a16:creationId xmlns:a16="http://schemas.microsoft.com/office/drawing/2014/main" id="{4981BE2D-73EC-49AA-83F0-1079B5795E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1" name="Text Box 4">
          <a:extLst>
            <a:ext uri="{FF2B5EF4-FFF2-40B4-BE49-F238E27FC236}">
              <a16:creationId xmlns:a16="http://schemas.microsoft.com/office/drawing/2014/main" id="{B38E5F22-F0E7-42E1-ABA1-F6F3A10300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2" name="Text Box 5">
          <a:extLst>
            <a:ext uri="{FF2B5EF4-FFF2-40B4-BE49-F238E27FC236}">
              <a16:creationId xmlns:a16="http://schemas.microsoft.com/office/drawing/2014/main" id="{457A34B2-EC72-4A66-95DC-DF308BDA88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3" name="Text Box 6">
          <a:extLst>
            <a:ext uri="{FF2B5EF4-FFF2-40B4-BE49-F238E27FC236}">
              <a16:creationId xmlns:a16="http://schemas.microsoft.com/office/drawing/2014/main" id="{0B5A239F-1EE6-45F9-8E51-D66A50C5DB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4" name="Text Box 7">
          <a:extLst>
            <a:ext uri="{FF2B5EF4-FFF2-40B4-BE49-F238E27FC236}">
              <a16:creationId xmlns:a16="http://schemas.microsoft.com/office/drawing/2014/main" id="{94D1EBC5-6A15-4BA2-8B9C-1CE170420C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5" name="Text Box 8">
          <a:extLst>
            <a:ext uri="{FF2B5EF4-FFF2-40B4-BE49-F238E27FC236}">
              <a16:creationId xmlns:a16="http://schemas.microsoft.com/office/drawing/2014/main" id="{A813F17E-E689-45C5-9B10-918E77C782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6" name="Text Box 9">
          <a:extLst>
            <a:ext uri="{FF2B5EF4-FFF2-40B4-BE49-F238E27FC236}">
              <a16:creationId xmlns:a16="http://schemas.microsoft.com/office/drawing/2014/main" id="{F1E17DE4-8767-498B-B2A7-BC9F57130A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7" name="Text Box 10">
          <a:extLst>
            <a:ext uri="{FF2B5EF4-FFF2-40B4-BE49-F238E27FC236}">
              <a16:creationId xmlns:a16="http://schemas.microsoft.com/office/drawing/2014/main" id="{240567D0-F593-4A5C-AA3B-C980026CBB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8" name="Text Box 11">
          <a:extLst>
            <a:ext uri="{FF2B5EF4-FFF2-40B4-BE49-F238E27FC236}">
              <a16:creationId xmlns:a16="http://schemas.microsoft.com/office/drawing/2014/main" id="{EBEAADAD-67AA-4A00-AA1D-DD81C2E13A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6D24BD48-889B-495C-B065-1F3A204CA2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0" name="Text Box 13">
          <a:extLst>
            <a:ext uri="{FF2B5EF4-FFF2-40B4-BE49-F238E27FC236}">
              <a16:creationId xmlns:a16="http://schemas.microsoft.com/office/drawing/2014/main" id="{D04738D1-2347-4319-8474-2539302707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1" name="Text Box 14">
          <a:extLst>
            <a:ext uri="{FF2B5EF4-FFF2-40B4-BE49-F238E27FC236}">
              <a16:creationId xmlns:a16="http://schemas.microsoft.com/office/drawing/2014/main" id="{61842879-7188-41D3-B953-731B73D240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2" name="Text Box 15">
          <a:extLst>
            <a:ext uri="{FF2B5EF4-FFF2-40B4-BE49-F238E27FC236}">
              <a16:creationId xmlns:a16="http://schemas.microsoft.com/office/drawing/2014/main" id="{339AABF1-5796-420A-A30D-065C4B6422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3" name="Text Box 16">
          <a:extLst>
            <a:ext uri="{FF2B5EF4-FFF2-40B4-BE49-F238E27FC236}">
              <a16:creationId xmlns:a16="http://schemas.microsoft.com/office/drawing/2014/main" id="{C3E8B134-B08E-4BD0-862A-0B3DF5A5E7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4" name="Text Box 17">
          <a:extLst>
            <a:ext uri="{FF2B5EF4-FFF2-40B4-BE49-F238E27FC236}">
              <a16:creationId xmlns:a16="http://schemas.microsoft.com/office/drawing/2014/main" id="{B159A57C-84EF-4D8C-AC63-0A90B86201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5" name="Text Box 18">
          <a:extLst>
            <a:ext uri="{FF2B5EF4-FFF2-40B4-BE49-F238E27FC236}">
              <a16:creationId xmlns:a16="http://schemas.microsoft.com/office/drawing/2014/main" id="{487B1838-C313-4C61-B8D9-D56565218A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6" name="Text Box 19">
          <a:extLst>
            <a:ext uri="{FF2B5EF4-FFF2-40B4-BE49-F238E27FC236}">
              <a16:creationId xmlns:a16="http://schemas.microsoft.com/office/drawing/2014/main" id="{7F0A5585-D1BC-48F5-9B7F-216844660D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7" name="Text Box 20">
          <a:extLst>
            <a:ext uri="{FF2B5EF4-FFF2-40B4-BE49-F238E27FC236}">
              <a16:creationId xmlns:a16="http://schemas.microsoft.com/office/drawing/2014/main" id="{0F32B65F-A176-4ABB-8868-B5303F6955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8" name="Text Box 21">
          <a:extLst>
            <a:ext uri="{FF2B5EF4-FFF2-40B4-BE49-F238E27FC236}">
              <a16:creationId xmlns:a16="http://schemas.microsoft.com/office/drawing/2014/main" id="{FA0B9A98-0C30-43EA-95AE-2D8CBD1325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39" name="Text Box 22">
          <a:extLst>
            <a:ext uri="{FF2B5EF4-FFF2-40B4-BE49-F238E27FC236}">
              <a16:creationId xmlns:a16="http://schemas.microsoft.com/office/drawing/2014/main" id="{3596F8A6-F990-4492-A20B-E283393C15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B76B36CE-42F1-4B72-8FC5-6046736D5E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8F07D983-2CFA-44A5-A921-0F155170AF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2" name="Text Box 3">
          <a:extLst>
            <a:ext uri="{FF2B5EF4-FFF2-40B4-BE49-F238E27FC236}">
              <a16:creationId xmlns:a16="http://schemas.microsoft.com/office/drawing/2014/main" id="{A16ADA7D-D53C-48CF-B937-26262E9FA9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3" name="Text Box 4">
          <a:extLst>
            <a:ext uri="{FF2B5EF4-FFF2-40B4-BE49-F238E27FC236}">
              <a16:creationId xmlns:a16="http://schemas.microsoft.com/office/drawing/2014/main" id="{A6E3192A-4D2E-4850-9132-914E5350A1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4" name="Text Box 5">
          <a:extLst>
            <a:ext uri="{FF2B5EF4-FFF2-40B4-BE49-F238E27FC236}">
              <a16:creationId xmlns:a16="http://schemas.microsoft.com/office/drawing/2014/main" id="{7A911612-C4C4-4759-88FB-F31828B9C6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5" name="Text Box 6">
          <a:extLst>
            <a:ext uri="{FF2B5EF4-FFF2-40B4-BE49-F238E27FC236}">
              <a16:creationId xmlns:a16="http://schemas.microsoft.com/office/drawing/2014/main" id="{15B42EFD-0BAC-4C13-82E8-20784323A5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6" name="Text Box 7">
          <a:extLst>
            <a:ext uri="{FF2B5EF4-FFF2-40B4-BE49-F238E27FC236}">
              <a16:creationId xmlns:a16="http://schemas.microsoft.com/office/drawing/2014/main" id="{6FC035C1-E377-4C63-B094-E1BC55CDC7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3FEB19D7-398B-4482-81E0-C4C3165AF05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8" name="Text Box 9">
          <a:extLst>
            <a:ext uri="{FF2B5EF4-FFF2-40B4-BE49-F238E27FC236}">
              <a16:creationId xmlns:a16="http://schemas.microsoft.com/office/drawing/2014/main" id="{A2C21BAF-B493-4154-AD11-89DB29B2FF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49" name="Text Box 10">
          <a:extLst>
            <a:ext uri="{FF2B5EF4-FFF2-40B4-BE49-F238E27FC236}">
              <a16:creationId xmlns:a16="http://schemas.microsoft.com/office/drawing/2014/main" id="{D3136658-EA60-45E7-942C-61FAA20089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0" name="Text Box 11">
          <a:extLst>
            <a:ext uri="{FF2B5EF4-FFF2-40B4-BE49-F238E27FC236}">
              <a16:creationId xmlns:a16="http://schemas.microsoft.com/office/drawing/2014/main" id="{37D1CC5E-2317-43B5-AE21-815124E8F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9A4E59C4-937E-4FFC-86FA-E31B00189B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2" name="Text Box 13">
          <a:extLst>
            <a:ext uri="{FF2B5EF4-FFF2-40B4-BE49-F238E27FC236}">
              <a16:creationId xmlns:a16="http://schemas.microsoft.com/office/drawing/2014/main" id="{E8106F0C-9352-4B6D-8583-ECEEB953C4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3" name="Text Box 14">
          <a:extLst>
            <a:ext uri="{FF2B5EF4-FFF2-40B4-BE49-F238E27FC236}">
              <a16:creationId xmlns:a16="http://schemas.microsoft.com/office/drawing/2014/main" id="{DFEDBEEA-671A-474E-A8F3-30F2F4270E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4" name="Text Box 15">
          <a:extLst>
            <a:ext uri="{FF2B5EF4-FFF2-40B4-BE49-F238E27FC236}">
              <a16:creationId xmlns:a16="http://schemas.microsoft.com/office/drawing/2014/main" id="{1FC12052-F188-42A2-BA87-84D84497C9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5" name="Text Box 16">
          <a:extLst>
            <a:ext uri="{FF2B5EF4-FFF2-40B4-BE49-F238E27FC236}">
              <a16:creationId xmlns:a16="http://schemas.microsoft.com/office/drawing/2014/main" id="{5DEEF49E-5469-4EB7-90A9-B7F0D7882E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6" name="Text Box 17">
          <a:extLst>
            <a:ext uri="{FF2B5EF4-FFF2-40B4-BE49-F238E27FC236}">
              <a16:creationId xmlns:a16="http://schemas.microsoft.com/office/drawing/2014/main" id="{84D00C7D-A3EC-4053-9B85-1ED45732E1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7" name="Text Box 18">
          <a:extLst>
            <a:ext uri="{FF2B5EF4-FFF2-40B4-BE49-F238E27FC236}">
              <a16:creationId xmlns:a16="http://schemas.microsoft.com/office/drawing/2014/main" id="{79211FD1-6D25-4AD0-AA33-3BB5C0F4B7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8" name="Text Box 19">
          <a:extLst>
            <a:ext uri="{FF2B5EF4-FFF2-40B4-BE49-F238E27FC236}">
              <a16:creationId xmlns:a16="http://schemas.microsoft.com/office/drawing/2014/main" id="{D26E9CEE-7F60-40C5-BA26-08049D2CC4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59" name="Text Box 20">
          <a:extLst>
            <a:ext uri="{FF2B5EF4-FFF2-40B4-BE49-F238E27FC236}">
              <a16:creationId xmlns:a16="http://schemas.microsoft.com/office/drawing/2014/main" id="{40793C32-E168-4D0D-85FC-59CDA9BE68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0" name="Text Box 21">
          <a:extLst>
            <a:ext uri="{FF2B5EF4-FFF2-40B4-BE49-F238E27FC236}">
              <a16:creationId xmlns:a16="http://schemas.microsoft.com/office/drawing/2014/main" id="{3327E8DE-2A00-4B79-AD9C-B61E436F23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1" name="Text Box 22">
          <a:extLst>
            <a:ext uri="{FF2B5EF4-FFF2-40B4-BE49-F238E27FC236}">
              <a16:creationId xmlns:a16="http://schemas.microsoft.com/office/drawing/2014/main" id="{3FF48E83-155A-4C09-9D31-E90A663DA4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6E607977-1058-4552-8C67-0CC467071F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D12EFCB7-14DB-43A9-AF0F-0803D1AE7F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4" name="Text Box 3">
          <a:extLst>
            <a:ext uri="{FF2B5EF4-FFF2-40B4-BE49-F238E27FC236}">
              <a16:creationId xmlns:a16="http://schemas.microsoft.com/office/drawing/2014/main" id="{7699D8B4-9500-450A-81B6-80CD29E4F9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5" name="Text Box 4">
          <a:extLst>
            <a:ext uri="{FF2B5EF4-FFF2-40B4-BE49-F238E27FC236}">
              <a16:creationId xmlns:a16="http://schemas.microsoft.com/office/drawing/2014/main" id="{CA19EB21-8820-494A-B139-23BC378426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6" name="Text Box 5">
          <a:extLst>
            <a:ext uri="{FF2B5EF4-FFF2-40B4-BE49-F238E27FC236}">
              <a16:creationId xmlns:a16="http://schemas.microsoft.com/office/drawing/2014/main" id="{FD0F4404-58C6-4195-B8E0-3826685454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5C173CD7-CE2D-4596-8323-BA43E1070E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8" name="Text Box 7">
          <a:extLst>
            <a:ext uri="{FF2B5EF4-FFF2-40B4-BE49-F238E27FC236}">
              <a16:creationId xmlns:a16="http://schemas.microsoft.com/office/drawing/2014/main" id="{429694DB-155B-4C8A-8A40-3A2F35E133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3B28963A-A3AD-4633-B32E-C55116D94E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AC430191-7C25-4C35-B060-0E9B9787C7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1613EC61-5B46-4742-A8CB-3D8DAA1666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2" name="Text Box 11">
          <a:extLst>
            <a:ext uri="{FF2B5EF4-FFF2-40B4-BE49-F238E27FC236}">
              <a16:creationId xmlns:a16="http://schemas.microsoft.com/office/drawing/2014/main" id="{91955BCC-8CC5-40C3-B87B-D01BE0689B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8DC4813F-D8B5-47EB-8413-8FE993A816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4" name="Text Box 13">
          <a:extLst>
            <a:ext uri="{FF2B5EF4-FFF2-40B4-BE49-F238E27FC236}">
              <a16:creationId xmlns:a16="http://schemas.microsoft.com/office/drawing/2014/main" id="{29F6DAE1-D8C9-4297-8549-E0B2C0650BC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5" name="Text Box 14">
          <a:extLst>
            <a:ext uri="{FF2B5EF4-FFF2-40B4-BE49-F238E27FC236}">
              <a16:creationId xmlns:a16="http://schemas.microsoft.com/office/drawing/2014/main" id="{D504AE91-261B-4AC0-9DA5-05124135B3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6" name="Text Box 15">
          <a:extLst>
            <a:ext uri="{FF2B5EF4-FFF2-40B4-BE49-F238E27FC236}">
              <a16:creationId xmlns:a16="http://schemas.microsoft.com/office/drawing/2014/main" id="{E9DE86EC-87FC-4C43-9CF2-C3910EB7A09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7" name="Text Box 16">
          <a:extLst>
            <a:ext uri="{FF2B5EF4-FFF2-40B4-BE49-F238E27FC236}">
              <a16:creationId xmlns:a16="http://schemas.microsoft.com/office/drawing/2014/main" id="{D8124578-8411-4C12-925C-72598FB581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8" name="Text Box 17">
          <a:extLst>
            <a:ext uri="{FF2B5EF4-FFF2-40B4-BE49-F238E27FC236}">
              <a16:creationId xmlns:a16="http://schemas.microsoft.com/office/drawing/2014/main" id="{406A316B-EFE4-43CA-97D0-C739CA5823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79" name="Text Box 18">
          <a:extLst>
            <a:ext uri="{FF2B5EF4-FFF2-40B4-BE49-F238E27FC236}">
              <a16:creationId xmlns:a16="http://schemas.microsoft.com/office/drawing/2014/main" id="{0C243B8D-A52F-4259-94BC-9E71B499DD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0" name="Text Box 19">
          <a:extLst>
            <a:ext uri="{FF2B5EF4-FFF2-40B4-BE49-F238E27FC236}">
              <a16:creationId xmlns:a16="http://schemas.microsoft.com/office/drawing/2014/main" id="{6166DB91-AF99-48AC-91BE-10B4458D11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1" name="Text Box 20">
          <a:extLst>
            <a:ext uri="{FF2B5EF4-FFF2-40B4-BE49-F238E27FC236}">
              <a16:creationId xmlns:a16="http://schemas.microsoft.com/office/drawing/2014/main" id="{86FE5834-077F-4039-8DF1-9FEE8C6258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2" name="Text Box 21">
          <a:extLst>
            <a:ext uri="{FF2B5EF4-FFF2-40B4-BE49-F238E27FC236}">
              <a16:creationId xmlns:a16="http://schemas.microsoft.com/office/drawing/2014/main" id="{FF1E4EAF-5709-4738-8BD2-997A218944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3" name="Text Box 22">
          <a:extLst>
            <a:ext uri="{FF2B5EF4-FFF2-40B4-BE49-F238E27FC236}">
              <a16:creationId xmlns:a16="http://schemas.microsoft.com/office/drawing/2014/main" id="{C0534747-80A0-4340-802F-AFA1CB7B69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0F981A5D-5CED-47B5-8797-320C12B1DF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2734159E-0883-4358-8C96-26D10EB210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6" name="Text Box 3">
          <a:extLst>
            <a:ext uri="{FF2B5EF4-FFF2-40B4-BE49-F238E27FC236}">
              <a16:creationId xmlns:a16="http://schemas.microsoft.com/office/drawing/2014/main" id="{C6037E84-AD7E-477A-80DE-31DEDC7A1E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7" name="Text Box 4">
          <a:extLst>
            <a:ext uri="{FF2B5EF4-FFF2-40B4-BE49-F238E27FC236}">
              <a16:creationId xmlns:a16="http://schemas.microsoft.com/office/drawing/2014/main" id="{077581C0-9158-4616-AF48-1D37336E75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DC68894E-D433-4050-8E85-A9D8D944D8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89" name="Text Box 6">
          <a:extLst>
            <a:ext uri="{FF2B5EF4-FFF2-40B4-BE49-F238E27FC236}">
              <a16:creationId xmlns:a16="http://schemas.microsoft.com/office/drawing/2014/main" id="{4630271B-305C-4F42-9754-495A55BD6B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0" name="Text Box 7">
          <a:extLst>
            <a:ext uri="{FF2B5EF4-FFF2-40B4-BE49-F238E27FC236}">
              <a16:creationId xmlns:a16="http://schemas.microsoft.com/office/drawing/2014/main" id="{3E61088A-C3F2-40D5-BDF5-581DB6C8AC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C7D1CB63-F366-4AD3-BB82-EEF7359048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2" name="Text Box 9">
          <a:extLst>
            <a:ext uri="{FF2B5EF4-FFF2-40B4-BE49-F238E27FC236}">
              <a16:creationId xmlns:a16="http://schemas.microsoft.com/office/drawing/2014/main" id="{09F6D572-824B-4F58-BA19-B224BC3AA6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3" name="Text Box 10">
          <a:extLst>
            <a:ext uri="{FF2B5EF4-FFF2-40B4-BE49-F238E27FC236}">
              <a16:creationId xmlns:a16="http://schemas.microsoft.com/office/drawing/2014/main" id="{648D91DC-9745-48D2-A2EE-58C752157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4" name="Text Box 11">
          <a:extLst>
            <a:ext uri="{FF2B5EF4-FFF2-40B4-BE49-F238E27FC236}">
              <a16:creationId xmlns:a16="http://schemas.microsoft.com/office/drawing/2014/main" id="{E7F42E22-268A-475E-88DA-2BBD9F50CA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867B8AA8-3FEE-4E3A-922A-7923342C6B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6" name="Text Box 13">
          <a:extLst>
            <a:ext uri="{FF2B5EF4-FFF2-40B4-BE49-F238E27FC236}">
              <a16:creationId xmlns:a16="http://schemas.microsoft.com/office/drawing/2014/main" id="{C96B9533-7680-49AF-9923-A1753E72AC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7" name="Text Box 14">
          <a:extLst>
            <a:ext uri="{FF2B5EF4-FFF2-40B4-BE49-F238E27FC236}">
              <a16:creationId xmlns:a16="http://schemas.microsoft.com/office/drawing/2014/main" id="{F98D987F-E3EA-4622-BD17-000DF1C29F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8" name="Text Box 15">
          <a:extLst>
            <a:ext uri="{FF2B5EF4-FFF2-40B4-BE49-F238E27FC236}">
              <a16:creationId xmlns:a16="http://schemas.microsoft.com/office/drawing/2014/main" id="{FD6987E6-E5C0-4AAE-805B-1CFC967778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799" name="Text Box 16">
          <a:extLst>
            <a:ext uri="{FF2B5EF4-FFF2-40B4-BE49-F238E27FC236}">
              <a16:creationId xmlns:a16="http://schemas.microsoft.com/office/drawing/2014/main" id="{787BCB42-ED85-4455-9A72-FE69DE07F96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70D6E6CD-FCDA-4C6E-843F-775586C748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91958875-9E2C-4B18-8BC6-CF5BA0AC8B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2" name="Text Box 3">
          <a:extLst>
            <a:ext uri="{FF2B5EF4-FFF2-40B4-BE49-F238E27FC236}">
              <a16:creationId xmlns:a16="http://schemas.microsoft.com/office/drawing/2014/main" id="{EE25CB75-6EF6-44AA-B9BD-248C932337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3" name="Text Box 4">
          <a:extLst>
            <a:ext uri="{FF2B5EF4-FFF2-40B4-BE49-F238E27FC236}">
              <a16:creationId xmlns:a16="http://schemas.microsoft.com/office/drawing/2014/main" id="{FD554B9C-15B7-417E-9BC5-077DB8984B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4" name="Text Box 5">
          <a:extLst>
            <a:ext uri="{FF2B5EF4-FFF2-40B4-BE49-F238E27FC236}">
              <a16:creationId xmlns:a16="http://schemas.microsoft.com/office/drawing/2014/main" id="{D2419A0D-F88C-47D1-8D08-581628096B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5" name="Text Box 6">
          <a:extLst>
            <a:ext uri="{FF2B5EF4-FFF2-40B4-BE49-F238E27FC236}">
              <a16:creationId xmlns:a16="http://schemas.microsoft.com/office/drawing/2014/main" id="{8E9769AA-D495-42A8-9503-8086D6BFB8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6" name="Text Box 7">
          <a:extLst>
            <a:ext uri="{FF2B5EF4-FFF2-40B4-BE49-F238E27FC236}">
              <a16:creationId xmlns:a16="http://schemas.microsoft.com/office/drawing/2014/main" id="{BCA0180D-165B-4570-8E50-370A2272EB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D37FE35D-376B-48EF-A724-379E94B058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id="{844BB569-40E6-4F48-866B-7A59CE1934C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09" name="Text Box 10">
          <a:extLst>
            <a:ext uri="{FF2B5EF4-FFF2-40B4-BE49-F238E27FC236}">
              <a16:creationId xmlns:a16="http://schemas.microsoft.com/office/drawing/2014/main" id="{FC58D08E-E8AD-458A-90E9-AEF6ECE890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0" name="Text Box 11">
          <a:extLst>
            <a:ext uri="{FF2B5EF4-FFF2-40B4-BE49-F238E27FC236}">
              <a16:creationId xmlns:a16="http://schemas.microsoft.com/office/drawing/2014/main" id="{B95D102F-CDF9-49D7-AD85-340C5F5A04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7E49EFE8-18AB-4AE8-BDB3-5BD38039A6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2" name="Text Box 13">
          <a:extLst>
            <a:ext uri="{FF2B5EF4-FFF2-40B4-BE49-F238E27FC236}">
              <a16:creationId xmlns:a16="http://schemas.microsoft.com/office/drawing/2014/main" id="{A5040782-ED8E-4DD3-8C9B-54D63B7BD7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3" name="Text Box 14">
          <a:extLst>
            <a:ext uri="{FF2B5EF4-FFF2-40B4-BE49-F238E27FC236}">
              <a16:creationId xmlns:a16="http://schemas.microsoft.com/office/drawing/2014/main" id="{B15AAD1A-D879-47D1-BD26-0B9713A359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4" name="Text Box 15">
          <a:extLst>
            <a:ext uri="{FF2B5EF4-FFF2-40B4-BE49-F238E27FC236}">
              <a16:creationId xmlns:a16="http://schemas.microsoft.com/office/drawing/2014/main" id="{857058AB-1A32-438D-B1C5-F002FA6D0F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5" name="Text Box 16">
          <a:extLst>
            <a:ext uri="{FF2B5EF4-FFF2-40B4-BE49-F238E27FC236}">
              <a16:creationId xmlns:a16="http://schemas.microsoft.com/office/drawing/2014/main" id="{C31C3290-5A6F-4940-911D-1EB5288C06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6" name="Text Box 17">
          <a:extLst>
            <a:ext uri="{FF2B5EF4-FFF2-40B4-BE49-F238E27FC236}">
              <a16:creationId xmlns:a16="http://schemas.microsoft.com/office/drawing/2014/main" id="{C423B220-8C78-4EAC-B44F-C57B965499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7" name="Text Box 18">
          <a:extLst>
            <a:ext uri="{FF2B5EF4-FFF2-40B4-BE49-F238E27FC236}">
              <a16:creationId xmlns:a16="http://schemas.microsoft.com/office/drawing/2014/main" id="{BDECCE11-58D3-4516-9D87-A3C104DF8D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8" name="Text Box 19">
          <a:extLst>
            <a:ext uri="{FF2B5EF4-FFF2-40B4-BE49-F238E27FC236}">
              <a16:creationId xmlns:a16="http://schemas.microsoft.com/office/drawing/2014/main" id="{74E01982-C38C-4393-8FA6-7CF1F75C84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19" name="Text Box 20">
          <a:extLst>
            <a:ext uri="{FF2B5EF4-FFF2-40B4-BE49-F238E27FC236}">
              <a16:creationId xmlns:a16="http://schemas.microsoft.com/office/drawing/2014/main" id="{FDF1151D-E3CC-4880-A312-E6F5F968E9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0" name="Text Box 21">
          <a:extLst>
            <a:ext uri="{FF2B5EF4-FFF2-40B4-BE49-F238E27FC236}">
              <a16:creationId xmlns:a16="http://schemas.microsoft.com/office/drawing/2014/main" id="{835038A1-C53B-4E99-B4E3-83996D88C4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1" name="Text Box 22">
          <a:extLst>
            <a:ext uri="{FF2B5EF4-FFF2-40B4-BE49-F238E27FC236}">
              <a16:creationId xmlns:a16="http://schemas.microsoft.com/office/drawing/2014/main" id="{AFDD1E84-ABE7-4395-9676-1B6A6FE707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6A852784-B33C-4A52-B24D-74E83762EA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F57584D9-5872-4153-BC5A-DE803BF748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4" name="Text Box 3">
          <a:extLst>
            <a:ext uri="{FF2B5EF4-FFF2-40B4-BE49-F238E27FC236}">
              <a16:creationId xmlns:a16="http://schemas.microsoft.com/office/drawing/2014/main" id="{4849E9BD-B29C-438D-916E-0260126892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5" name="Text Box 4">
          <a:extLst>
            <a:ext uri="{FF2B5EF4-FFF2-40B4-BE49-F238E27FC236}">
              <a16:creationId xmlns:a16="http://schemas.microsoft.com/office/drawing/2014/main" id="{843BEA9B-D471-4E4B-88A2-EF3A43D1C2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6" name="Text Box 5">
          <a:extLst>
            <a:ext uri="{FF2B5EF4-FFF2-40B4-BE49-F238E27FC236}">
              <a16:creationId xmlns:a16="http://schemas.microsoft.com/office/drawing/2014/main" id="{9A720B36-7100-440E-820D-C882EF9A61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7" name="Text Box 6">
          <a:extLst>
            <a:ext uri="{FF2B5EF4-FFF2-40B4-BE49-F238E27FC236}">
              <a16:creationId xmlns:a16="http://schemas.microsoft.com/office/drawing/2014/main" id="{A432DFB8-AE71-470F-B37E-BBF9CC45CD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8" name="Text Box 7">
          <a:extLst>
            <a:ext uri="{FF2B5EF4-FFF2-40B4-BE49-F238E27FC236}">
              <a16:creationId xmlns:a16="http://schemas.microsoft.com/office/drawing/2014/main" id="{1ED09194-63E1-40A2-AAF7-6D0AEDFD90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025193CB-BBF1-44AB-87C3-79CD71D56F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B0ED6183-3C9C-4B93-A2A0-D7E422BAC0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2FA1E6-CADD-4CC1-A657-D70F765AE0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2" name="Text Box 11">
          <a:extLst>
            <a:ext uri="{FF2B5EF4-FFF2-40B4-BE49-F238E27FC236}">
              <a16:creationId xmlns:a16="http://schemas.microsoft.com/office/drawing/2014/main" id="{390013FE-F72F-4965-BC66-3E24E7E0F3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551887C7-3E24-430B-9D41-CA20AB0500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4" name="Text Box 13">
          <a:extLst>
            <a:ext uri="{FF2B5EF4-FFF2-40B4-BE49-F238E27FC236}">
              <a16:creationId xmlns:a16="http://schemas.microsoft.com/office/drawing/2014/main" id="{50D5EAFB-52F6-4184-9C78-5ACBC21B08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5" name="Text Box 14">
          <a:extLst>
            <a:ext uri="{FF2B5EF4-FFF2-40B4-BE49-F238E27FC236}">
              <a16:creationId xmlns:a16="http://schemas.microsoft.com/office/drawing/2014/main" id="{AEE1575A-0CFB-4272-8D02-6146DFBB60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6" name="Text Box 15">
          <a:extLst>
            <a:ext uri="{FF2B5EF4-FFF2-40B4-BE49-F238E27FC236}">
              <a16:creationId xmlns:a16="http://schemas.microsoft.com/office/drawing/2014/main" id="{C4FA96B1-D14C-447D-ABB7-3EF863A0B3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7" name="Text Box 16">
          <a:extLst>
            <a:ext uri="{FF2B5EF4-FFF2-40B4-BE49-F238E27FC236}">
              <a16:creationId xmlns:a16="http://schemas.microsoft.com/office/drawing/2014/main" id="{E6150EB7-6BB4-4EF5-BE01-B925686380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8" name="Text Box 17">
          <a:extLst>
            <a:ext uri="{FF2B5EF4-FFF2-40B4-BE49-F238E27FC236}">
              <a16:creationId xmlns:a16="http://schemas.microsoft.com/office/drawing/2014/main" id="{99CCED16-1858-4BD8-81B9-84E9273FF6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39" name="Text Box 18">
          <a:extLst>
            <a:ext uri="{FF2B5EF4-FFF2-40B4-BE49-F238E27FC236}">
              <a16:creationId xmlns:a16="http://schemas.microsoft.com/office/drawing/2014/main" id="{3267628A-0E97-4244-8D60-D119CEC8B2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0" name="Text Box 19">
          <a:extLst>
            <a:ext uri="{FF2B5EF4-FFF2-40B4-BE49-F238E27FC236}">
              <a16:creationId xmlns:a16="http://schemas.microsoft.com/office/drawing/2014/main" id="{F81C4A24-BE33-445A-A1E6-F2FEF439B0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1" name="Text Box 20">
          <a:extLst>
            <a:ext uri="{FF2B5EF4-FFF2-40B4-BE49-F238E27FC236}">
              <a16:creationId xmlns:a16="http://schemas.microsoft.com/office/drawing/2014/main" id="{D427419D-552A-4DE4-9856-0957B01D6E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2" name="Text Box 21">
          <a:extLst>
            <a:ext uri="{FF2B5EF4-FFF2-40B4-BE49-F238E27FC236}">
              <a16:creationId xmlns:a16="http://schemas.microsoft.com/office/drawing/2014/main" id="{B1CBCC8E-2C71-4BDD-895E-AF4DD509F2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3" name="Text Box 22">
          <a:extLst>
            <a:ext uri="{FF2B5EF4-FFF2-40B4-BE49-F238E27FC236}">
              <a16:creationId xmlns:a16="http://schemas.microsoft.com/office/drawing/2014/main" id="{CB078362-BD32-4AD5-BBDA-65E0FC9432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51FE0AA8-B4C9-4CF4-9794-93295AA775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8C37D487-5DFE-4D61-A946-B94C6725BE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6" name="Text Box 3">
          <a:extLst>
            <a:ext uri="{FF2B5EF4-FFF2-40B4-BE49-F238E27FC236}">
              <a16:creationId xmlns:a16="http://schemas.microsoft.com/office/drawing/2014/main" id="{D331B196-EBF4-4375-BA89-2ED629A91D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7" name="Text Box 4">
          <a:extLst>
            <a:ext uri="{FF2B5EF4-FFF2-40B4-BE49-F238E27FC236}">
              <a16:creationId xmlns:a16="http://schemas.microsoft.com/office/drawing/2014/main" id="{51C0F70C-D932-477B-9F5A-2800C9772E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8" name="Text Box 5">
          <a:extLst>
            <a:ext uri="{FF2B5EF4-FFF2-40B4-BE49-F238E27FC236}">
              <a16:creationId xmlns:a16="http://schemas.microsoft.com/office/drawing/2014/main" id="{767CDDF1-2A25-42BD-B9DC-C032264F59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49" name="Text Box 6">
          <a:extLst>
            <a:ext uri="{FF2B5EF4-FFF2-40B4-BE49-F238E27FC236}">
              <a16:creationId xmlns:a16="http://schemas.microsoft.com/office/drawing/2014/main" id="{3396E84F-E854-46A4-8CA3-B885CD3670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0" name="Text Box 7">
          <a:extLst>
            <a:ext uri="{FF2B5EF4-FFF2-40B4-BE49-F238E27FC236}">
              <a16:creationId xmlns:a16="http://schemas.microsoft.com/office/drawing/2014/main" id="{FB8F0567-010F-45ED-86EC-548CDABC00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90125FC8-6ED3-4BE8-B81C-5915CB3E83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2" name="Text Box 9">
          <a:extLst>
            <a:ext uri="{FF2B5EF4-FFF2-40B4-BE49-F238E27FC236}">
              <a16:creationId xmlns:a16="http://schemas.microsoft.com/office/drawing/2014/main" id="{52E694CD-FF57-46E9-A2C9-1EBBE053BB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3" name="Text Box 10">
          <a:extLst>
            <a:ext uri="{FF2B5EF4-FFF2-40B4-BE49-F238E27FC236}">
              <a16:creationId xmlns:a16="http://schemas.microsoft.com/office/drawing/2014/main" id="{C84509A9-7964-4BB7-B2FD-769FB1054E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4" name="Text Box 11">
          <a:extLst>
            <a:ext uri="{FF2B5EF4-FFF2-40B4-BE49-F238E27FC236}">
              <a16:creationId xmlns:a16="http://schemas.microsoft.com/office/drawing/2014/main" id="{38EDC71F-AAD5-4740-8D96-C18B961AAA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48BC5BA2-B493-4977-9870-BE2CDD9282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6" name="Text Box 13">
          <a:extLst>
            <a:ext uri="{FF2B5EF4-FFF2-40B4-BE49-F238E27FC236}">
              <a16:creationId xmlns:a16="http://schemas.microsoft.com/office/drawing/2014/main" id="{A7233A4C-F6E1-480A-B070-6AFC8F911C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7" name="Text Box 14">
          <a:extLst>
            <a:ext uri="{FF2B5EF4-FFF2-40B4-BE49-F238E27FC236}">
              <a16:creationId xmlns:a16="http://schemas.microsoft.com/office/drawing/2014/main" id="{A1D1B035-D9FE-4204-9D8C-286B0D4A23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8" name="Text Box 15">
          <a:extLst>
            <a:ext uri="{FF2B5EF4-FFF2-40B4-BE49-F238E27FC236}">
              <a16:creationId xmlns:a16="http://schemas.microsoft.com/office/drawing/2014/main" id="{5456D9D6-0602-4ABB-9765-83BC2B4382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86</xdr:row>
      <xdr:rowOff>0</xdr:rowOff>
    </xdr:from>
    <xdr:ext cx="2604492" cy="160020"/>
    <xdr:sp macro="" textlink="">
      <xdr:nvSpPr>
        <xdr:cNvPr id="3859" name="Text Box 16">
          <a:extLst>
            <a:ext uri="{FF2B5EF4-FFF2-40B4-BE49-F238E27FC236}">
              <a16:creationId xmlns:a16="http://schemas.microsoft.com/office/drawing/2014/main" id="{DCF69385-960F-4FBC-A52B-BAF4295FA4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N99"/>
  <sheetViews>
    <sheetView tabSelected="1" zoomScale="42" zoomScaleNormal="42" workbookViewId="0">
      <pane xSplit="2" ySplit="24" topLeftCell="C25" activePane="bottomRight" state="frozen"/>
      <selection activeCell="A13" sqref="A13"/>
      <selection pane="topRight" activeCell="C13" sqref="C13"/>
      <selection pane="bottomLeft" activeCell="A21" sqref="A21"/>
      <selection pane="bottomRight" activeCell="AL88" sqref="AL88:AQ95"/>
    </sheetView>
  </sheetViews>
  <sheetFormatPr defaultRowHeight="15.75" x14ac:dyDescent="0.25"/>
  <cols>
    <col min="1" max="1" width="17.140625" style="11" customWidth="1"/>
    <col min="2" max="2" width="64.28515625" style="15" customWidth="1"/>
    <col min="3" max="3" width="61.140625" style="11" customWidth="1"/>
    <col min="4" max="4" width="11.140625" style="11" customWidth="1"/>
    <col min="5" max="5" width="25.85546875" style="11" customWidth="1"/>
    <col min="6" max="6" width="12" style="11" customWidth="1"/>
    <col min="7" max="7" width="13" style="11" customWidth="1"/>
    <col min="8" max="8" width="16.42578125" style="11" customWidth="1"/>
    <col min="9" max="9" width="18.85546875" style="11" customWidth="1"/>
    <col min="10" max="10" width="16.28515625" style="11" customWidth="1"/>
    <col min="11" max="11" width="18" style="11" customWidth="1"/>
    <col min="12" max="12" width="17.85546875" style="11" customWidth="1"/>
    <col min="13" max="14" width="15.28515625" style="11" customWidth="1"/>
    <col min="15" max="15" width="14" style="11" customWidth="1"/>
    <col min="16" max="16" width="18.42578125" style="11" customWidth="1"/>
    <col min="17" max="17" width="20" style="110" customWidth="1"/>
    <col min="18" max="18" width="19.42578125" style="110" customWidth="1"/>
    <col min="19" max="19" width="18.7109375" style="110" customWidth="1"/>
    <col min="20" max="20" width="17.5703125" style="110" customWidth="1"/>
    <col min="21" max="60" width="12.140625" style="14" customWidth="1"/>
    <col min="61" max="61" width="16.5703125" style="11" customWidth="1"/>
    <col min="62" max="63" width="14.28515625" style="11" customWidth="1"/>
    <col min="64" max="64" width="18.42578125" style="11" customWidth="1"/>
    <col min="65" max="65" width="17.7109375" style="11" customWidth="1"/>
    <col min="66" max="66" width="13.5703125" style="11" customWidth="1"/>
    <col min="67" max="68" width="12.85546875" style="11" customWidth="1"/>
    <col min="69" max="69" width="17.140625" style="11" customWidth="1"/>
    <col min="70" max="70" width="14.5703125" style="11" customWidth="1"/>
    <col min="71" max="71" width="67.42578125" style="11" customWidth="1"/>
    <col min="72" max="72" width="14.85546875" customWidth="1"/>
    <col min="73" max="73" width="16.42578125" bestFit="1" customWidth="1"/>
    <col min="74" max="74" width="13.140625" customWidth="1"/>
    <col min="75" max="75" width="14" customWidth="1"/>
    <col min="76" max="76" width="15.42578125" bestFit="1" customWidth="1"/>
    <col min="77" max="77" width="10.140625" bestFit="1" customWidth="1"/>
    <col min="78" max="78" width="19.7109375" customWidth="1"/>
    <col min="79" max="79" width="13.85546875" customWidth="1"/>
    <col min="80" max="80" width="15.42578125" bestFit="1" customWidth="1"/>
  </cols>
  <sheetData>
    <row r="1" spans="1:71" ht="18.75" hidden="1" x14ac:dyDescent="0.25">
      <c r="BS1" s="28" t="s">
        <v>0</v>
      </c>
    </row>
    <row r="2" spans="1:71" ht="18.75" hidden="1" x14ac:dyDescent="0.3">
      <c r="BS2" s="29" t="s">
        <v>1</v>
      </c>
    </row>
    <row r="3" spans="1:71" ht="18.75" hidden="1" x14ac:dyDescent="0.3">
      <c r="BS3" s="29" t="s">
        <v>2</v>
      </c>
    </row>
    <row r="4" spans="1:71" ht="18.75" hidden="1" x14ac:dyDescent="0.25">
      <c r="A4" s="118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</row>
    <row r="5" spans="1:71" ht="18.75" hidden="1" x14ac:dyDescent="0.3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71" ht="18.75" hidden="1" x14ac:dyDescent="0.25">
      <c r="A6" s="127" t="s">
        <v>93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</row>
    <row r="7" spans="1:71" hidden="1" x14ac:dyDescent="0.25">
      <c r="A7" s="128" t="s">
        <v>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</row>
    <row r="8" spans="1:71" hidden="1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</row>
    <row r="9" spans="1:71" ht="18.75" hidden="1" x14ac:dyDescent="0.3">
      <c r="A9" s="126" t="s">
        <v>94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</row>
    <row r="10" spans="1:71" ht="18.75" hidden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</row>
    <row r="11" spans="1:71" ht="18.75" hidden="1" x14ac:dyDescent="0.3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</row>
    <row r="12" spans="1:71" hidden="1" x14ac:dyDescent="0.25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</row>
    <row r="13" spans="1:71" ht="19.5" customHeight="1" x14ac:dyDescent="0.25">
      <c r="A13" s="44"/>
      <c r="C13" s="44"/>
      <c r="D13" s="44"/>
      <c r="E13" s="44"/>
      <c r="F13" s="44"/>
      <c r="H13" s="44"/>
      <c r="I13" s="44"/>
      <c r="J13" s="44"/>
      <c r="K13" s="44"/>
      <c r="L13" s="44"/>
      <c r="M13" s="44"/>
      <c r="N13" s="44"/>
      <c r="O13" s="44"/>
      <c r="P13" s="44"/>
      <c r="Q13" s="80"/>
      <c r="R13" s="80"/>
      <c r="S13" s="80"/>
      <c r="T13" s="80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44"/>
    </row>
    <row r="14" spans="1:71" ht="19.5" customHeight="1" x14ac:dyDescent="0.25">
      <c r="A14" s="44"/>
      <c r="C14" s="44"/>
      <c r="D14" s="44"/>
      <c r="E14" s="44"/>
      <c r="H14" s="44"/>
      <c r="I14" s="44"/>
      <c r="J14" s="80" t="s">
        <v>3</v>
      </c>
      <c r="K14" s="44"/>
      <c r="L14" s="44"/>
      <c r="M14" s="44"/>
      <c r="N14" s="44"/>
      <c r="O14" s="44"/>
      <c r="P14" s="44"/>
      <c r="Q14" s="80"/>
      <c r="R14" s="80"/>
      <c r="S14" s="80"/>
      <c r="T14" s="80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44"/>
    </row>
    <row r="15" spans="1:71" ht="19.5" customHeight="1" x14ac:dyDescent="0.25">
      <c r="A15" s="44"/>
      <c r="C15" s="44"/>
      <c r="D15" s="44"/>
      <c r="E15" s="44"/>
      <c r="H15" s="44"/>
      <c r="I15" s="44"/>
      <c r="J15" s="80" t="s">
        <v>116</v>
      </c>
      <c r="K15" s="44"/>
      <c r="L15" s="44"/>
      <c r="M15" s="44"/>
      <c r="N15" s="44"/>
      <c r="O15" s="44"/>
      <c r="P15" s="44"/>
      <c r="Q15" s="80"/>
      <c r="R15" s="111"/>
      <c r="S15" s="80"/>
      <c r="T15" s="80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44"/>
    </row>
    <row r="16" spans="1:71" ht="19.5" customHeight="1" x14ac:dyDescent="0.25">
      <c r="A16" s="44"/>
      <c r="C16" s="44"/>
      <c r="D16" s="44"/>
      <c r="E16" s="44"/>
      <c r="H16" s="44"/>
      <c r="I16" s="44"/>
      <c r="J16" s="80" t="s">
        <v>115</v>
      </c>
      <c r="K16" s="44"/>
      <c r="L16" s="44"/>
      <c r="M16" s="44"/>
      <c r="N16" s="44"/>
      <c r="O16" s="44"/>
      <c r="P16" s="12"/>
      <c r="Q16" s="111"/>
      <c r="R16" s="111"/>
      <c r="S16" s="80"/>
      <c r="T16" s="80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44"/>
    </row>
    <row r="17" spans="1:16342" ht="19.5" customHeight="1" x14ac:dyDescent="0.25">
      <c r="A17" s="44"/>
      <c r="B17" s="44"/>
      <c r="C17" s="44"/>
      <c r="D17" s="44"/>
      <c r="E17" s="44"/>
      <c r="H17" s="44"/>
      <c r="I17" s="44"/>
      <c r="J17" s="80" t="s">
        <v>242</v>
      </c>
      <c r="K17" s="44"/>
      <c r="L17" s="44"/>
      <c r="M17" s="44"/>
      <c r="N17" s="44"/>
      <c r="O17" s="44"/>
      <c r="P17" s="12"/>
      <c r="Q17" s="111"/>
      <c r="R17" s="111"/>
      <c r="S17" s="80"/>
      <c r="T17" s="80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44"/>
    </row>
    <row r="18" spans="1:16342" ht="19.5" customHeight="1" x14ac:dyDescent="0.3">
      <c r="A18" s="44"/>
      <c r="B18" s="44"/>
      <c r="C18" s="44"/>
      <c r="D18" s="44"/>
      <c r="E18" s="44"/>
      <c r="H18" s="44"/>
      <c r="I18" s="44"/>
      <c r="J18" s="44"/>
      <c r="K18" s="44"/>
      <c r="L18" s="44"/>
      <c r="M18" s="44"/>
      <c r="N18" s="44"/>
      <c r="O18" s="44"/>
      <c r="P18" s="12"/>
      <c r="Q18" s="111"/>
      <c r="R18" s="111"/>
      <c r="S18" s="80"/>
      <c r="T18" s="80"/>
      <c r="U18" s="130"/>
      <c r="V18" s="130"/>
      <c r="W18" s="130"/>
      <c r="X18" s="130"/>
      <c r="Y18" s="130"/>
      <c r="Z18" s="107"/>
      <c r="AA18" s="107"/>
      <c r="AB18" s="107"/>
      <c r="AC18" s="107"/>
      <c r="AD18" s="107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44"/>
    </row>
    <row r="19" spans="1:16342" ht="19.5" customHeight="1" x14ac:dyDescent="0.25">
      <c r="A19" s="44"/>
      <c r="B19" s="44"/>
      <c r="C19" s="44"/>
      <c r="D19" s="44"/>
      <c r="E19" s="44"/>
      <c r="H19" s="44"/>
      <c r="I19" s="44"/>
      <c r="J19" s="44"/>
      <c r="K19" s="44"/>
      <c r="L19" s="44"/>
      <c r="M19" s="44"/>
      <c r="N19" s="44"/>
      <c r="O19" s="44"/>
      <c r="P19" s="12"/>
      <c r="Q19" s="111"/>
      <c r="R19" s="111"/>
      <c r="S19" s="80"/>
      <c r="T19" s="80"/>
      <c r="U19" s="131"/>
      <c r="V19" s="131"/>
      <c r="W19" s="131"/>
      <c r="X19" s="131"/>
      <c r="Y19" s="131"/>
      <c r="Z19" s="113"/>
      <c r="AA19" s="113"/>
      <c r="AB19" s="113"/>
      <c r="AC19" s="113"/>
      <c r="AD19" s="113"/>
      <c r="AE19" s="108"/>
      <c r="AF19" s="108"/>
      <c r="AG19" s="12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44"/>
    </row>
    <row r="20" spans="1:16342" ht="19.5" customHeight="1" x14ac:dyDescent="0.25">
      <c r="A20" s="44"/>
      <c r="B20" s="44"/>
      <c r="C20" s="44"/>
      <c r="D20" s="44"/>
      <c r="E20" s="44"/>
      <c r="H20" s="44"/>
      <c r="I20" s="44"/>
      <c r="J20" s="44"/>
      <c r="K20" s="44"/>
      <c r="L20" s="44"/>
      <c r="M20" s="44"/>
      <c r="N20" s="44"/>
      <c r="O20" s="44"/>
      <c r="P20" s="12"/>
      <c r="Q20" s="111"/>
      <c r="R20" s="111"/>
      <c r="S20" s="80"/>
      <c r="T20" s="80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86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44"/>
    </row>
    <row r="21" spans="1:16342" ht="40.5" customHeight="1" x14ac:dyDescent="0.25">
      <c r="A21" s="44"/>
      <c r="B21" s="85"/>
      <c r="C21" s="85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12"/>
      <c r="Q21" s="111"/>
      <c r="R21" s="111"/>
      <c r="S21" s="80"/>
      <c r="T21" s="80"/>
      <c r="U21" s="108"/>
      <c r="V21" s="108"/>
      <c r="W21" s="108"/>
      <c r="X21" s="108"/>
      <c r="Y21" s="108"/>
      <c r="Z21" s="12"/>
      <c r="AA21" s="12"/>
      <c r="AB21" s="108"/>
      <c r="AC21" s="108"/>
      <c r="AD21" s="108"/>
      <c r="AE21" s="108"/>
      <c r="AF21" s="108"/>
      <c r="AG21" s="108"/>
      <c r="AH21" s="108"/>
      <c r="AI21" s="108"/>
      <c r="AJ21" s="108"/>
      <c r="AK21" s="12"/>
      <c r="AL21" s="108"/>
      <c r="AM21" s="108"/>
      <c r="AN21" s="108"/>
      <c r="AO21" s="108"/>
      <c r="AP21" s="108"/>
      <c r="AQ21" s="108"/>
      <c r="AR21" s="108"/>
      <c r="AS21" s="108"/>
      <c r="AT21" s="87"/>
      <c r="AU21" s="12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79"/>
      <c r="BO21" s="12"/>
      <c r="BP21" s="12"/>
      <c r="BQ21" s="12"/>
      <c r="BR21" s="12"/>
      <c r="BS21" s="44"/>
    </row>
    <row r="22" spans="1:16342" s="47" customFormat="1" ht="39" customHeight="1" x14ac:dyDescent="0.25">
      <c r="A22" s="123" t="s">
        <v>5</v>
      </c>
      <c r="B22" s="123" t="s">
        <v>6</v>
      </c>
      <c r="C22" s="123" t="s">
        <v>117</v>
      </c>
      <c r="D22" s="122" t="s">
        <v>7</v>
      </c>
      <c r="E22" s="122" t="s">
        <v>8</v>
      </c>
      <c r="F22" s="123" t="s">
        <v>9</v>
      </c>
      <c r="G22" s="123"/>
      <c r="H22" s="123" t="s">
        <v>10</v>
      </c>
      <c r="I22" s="123"/>
      <c r="J22" s="123"/>
      <c r="K22" s="123"/>
      <c r="L22" s="123"/>
      <c r="M22" s="123"/>
      <c r="N22" s="122" t="s">
        <v>11</v>
      </c>
      <c r="O22" s="123" t="s">
        <v>164</v>
      </c>
      <c r="P22" s="123" t="s">
        <v>12</v>
      </c>
      <c r="Q22" s="123"/>
      <c r="R22" s="124" t="s">
        <v>13</v>
      </c>
      <c r="S22" s="124"/>
      <c r="T22" s="124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 t="s">
        <v>95</v>
      </c>
    </row>
    <row r="23" spans="1:16342" s="47" customFormat="1" ht="60" customHeight="1" x14ac:dyDescent="0.25">
      <c r="A23" s="123"/>
      <c r="B23" s="123"/>
      <c r="C23" s="123"/>
      <c r="D23" s="122"/>
      <c r="E23" s="122"/>
      <c r="F23" s="123"/>
      <c r="G23" s="123"/>
      <c r="H23" s="123" t="s">
        <v>14</v>
      </c>
      <c r="I23" s="123"/>
      <c r="J23" s="123"/>
      <c r="K23" s="123" t="s">
        <v>15</v>
      </c>
      <c r="L23" s="123"/>
      <c r="M23" s="123"/>
      <c r="N23" s="122"/>
      <c r="O23" s="123"/>
      <c r="P23" s="123"/>
      <c r="Q23" s="123"/>
      <c r="R23" s="124"/>
      <c r="S23" s="124"/>
      <c r="T23" s="124"/>
      <c r="U23" s="125" t="s">
        <v>139</v>
      </c>
      <c r="V23" s="125"/>
      <c r="W23" s="125"/>
      <c r="X23" s="125"/>
      <c r="Y23" s="125"/>
      <c r="Z23" s="129" t="s">
        <v>154</v>
      </c>
      <c r="AA23" s="129"/>
      <c r="AB23" s="129"/>
      <c r="AC23" s="129"/>
      <c r="AD23" s="129"/>
      <c r="AE23" s="125" t="s">
        <v>133</v>
      </c>
      <c r="AF23" s="125"/>
      <c r="AG23" s="125"/>
      <c r="AH23" s="125"/>
      <c r="AI23" s="125"/>
      <c r="AJ23" s="129" t="s">
        <v>122</v>
      </c>
      <c r="AK23" s="129"/>
      <c r="AL23" s="129"/>
      <c r="AM23" s="129"/>
      <c r="AN23" s="129"/>
      <c r="AO23" s="125" t="s">
        <v>150</v>
      </c>
      <c r="AP23" s="125"/>
      <c r="AQ23" s="125"/>
      <c r="AR23" s="125"/>
      <c r="AS23" s="125"/>
      <c r="AT23" s="125" t="s">
        <v>151</v>
      </c>
      <c r="AU23" s="125"/>
      <c r="AV23" s="125"/>
      <c r="AW23" s="125"/>
      <c r="AX23" s="125"/>
      <c r="AY23" s="125" t="s">
        <v>153</v>
      </c>
      <c r="AZ23" s="125"/>
      <c r="BA23" s="125"/>
      <c r="BB23" s="125"/>
      <c r="BC23" s="125"/>
      <c r="BD23" s="125" t="s">
        <v>152</v>
      </c>
      <c r="BE23" s="125"/>
      <c r="BF23" s="125"/>
      <c r="BG23" s="125"/>
      <c r="BH23" s="125"/>
      <c r="BI23" s="124" t="s">
        <v>16</v>
      </c>
      <c r="BJ23" s="124"/>
      <c r="BK23" s="124"/>
      <c r="BL23" s="124"/>
      <c r="BM23" s="124"/>
      <c r="BN23" s="124" t="s">
        <v>17</v>
      </c>
      <c r="BO23" s="124"/>
      <c r="BP23" s="124"/>
      <c r="BQ23" s="124"/>
      <c r="BR23" s="124"/>
      <c r="BS23" s="123"/>
    </row>
    <row r="24" spans="1:16342" s="47" customFormat="1" ht="114.75" customHeight="1" x14ac:dyDescent="0.25">
      <c r="A24" s="123"/>
      <c r="B24" s="123"/>
      <c r="C24" s="123"/>
      <c r="D24" s="122"/>
      <c r="E24" s="122"/>
      <c r="F24" s="42" t="s">
        <v>18</v>
      </c>
      <c r="G24" s="42" t="s">
        <v>15</v>
      </c>
      <c r="H24" s="42" t="s">
        <v>19</v>
      </c>
      <c r="I24" s="42" t="s">
        <v>20</v>
      </c>
      <c r="J24" s="42" t="s">
        <v>21</v>
      </c>
      <c r="K24" s="42" t="s">
        <v>19</v>
      </c>
      <c r="L24" s="42" t="s">
        <v>20</v>
      </c>
      <c r="M24" s="42" t="s">
        <v>21</v>
      </c>
      <c r="N24" s="122"/>
      <c r="O24" s="123"/>
      <c r="P24" s="42" t="s">
        <v>14</v>
      </c>
      <c r="Q24" s="112" t="s">
        <v>15</v>
      </c>
      <c r="R24" s="112" t="s">
        <v>165</v>
      </c>
      <c r="S24" s="112" t="s">
        <v>166</v>
      </c>
      <c r="T24" s="112" t="s">
        <v>167</v>
      </c>
      <c r="U24" s="48" t="s">
        <v>22</v>
      </c>
      <c r="V24" s="48" t="s">
        <v>23</v>
      </c>
      <c r="W24" s="48" t="s">
        <v>24</v>
      </c>
      <c r="X24" s="48" t="s">
        <v>25</v>
      </c>
      <c r="Y24" s="48" t="s">
        <v>26</v>
      </c>
      <c r="Z24" s="48" t="s">
        <v>22</v>
      </c>
      <c r="AA24" s="48" t="s">
        <v>23</v>
      </c>
      <c r="AB24" s="48" t="s">
        <v>24</v>
      </c>
      <c r="AC24" s="48" t="s">
        <v>25</v>
      </c>
      <c r="AD24" s="48" t="s">
        <v>26</v>
      </c>
      <c r="AE24" s="48" t="s">
        <v>22</v>
      </c>
      <c r="AF24" s="48" t="s">
        <v>23</v>
      </c>
      <c r="AG24" s="48" t="s">
        <v>24</v>
      </c>
      <c r="AH24" s="48" t="s">
        <v>25</v>
      </c>
      <c r="AI24" s="48" t="s">
        <v>26</v>
      </c>
      <c r="AJ24" s="48" t="s">
        <v>22</v>
      </c>
      <c r="AK24" s="48" t="s">
        <v>23</v>
      </c>
      <c r="AL24" s="48" t="s">
        <v>24</v>
      </c>
      <c r="AM24" s="48" t="s">
        <v>25</v>
      </c>
      <c r="AN24" s="48" t="s">
        <v>26</v>
      </c>
      <c r="AO24" s="48" t="s">
        <v>22</v>
      </c>
      <c r="AP24" s="48" t="s">
        <v>23</v>
      </c>
      <c r="AQ24" s="48" t="s">
        <v>24</v>
      </c>
      <c r="AR24" s="48" t="s">
        <v>25</v>
      </c>
      <c r="AS24" s="48" t="s">
        <v>26</v>
      </c>
      <c r="AT24" s="48" t="s">
        <v>22</v>
      </c>
      <c r="AU24" s="48" t="s">
        <v>23</v>
      </c>
      <c r="AV24" s="48" t="s">
        <v>24</v>
      </c>
      <c r="AW24" s="48" t="s">
        <v>25</v>
      </c>
      <c r="AX24" s="48" t="s">
        <v>26</v>
      </c>
      <c r="AY24" s="48" t="s">
        <v>22</v>
      </c>
      <c r="AZ24" s="48" t="s">
        <v>23</v>
      </c>
      <c r="BA24" s="48" t="s">
        <v>24</v>
      </c>
      <c r="BB24" s="48" t="s">
        <v>25</v>
      </c>
      <c r="BC24" s="48" t="s">
        <v>26</v>
      </c>
      <c r="BD24" s="48" t="s">
        <v>22</v>
      </c>
      <c r="BE24" s="48" t="s">
        <v>23</v>
      </c>
      <c r="BF24" s="48" t="s">
        <v>24</v>
      </c>
      <c r="BG24" s="48" t="s">
        <v>25</v>
      </c>
      <c r="BH24" s="48" t="s">
        <v>26</v>
      </c>
      <c r="BI24" s="106" t="s">
        <v>22</v>
      </c>
      <c r="BJ24" s="106" t="s">
        <v>23</v>
      </c>
      <c r="BK24" s="106" t="s">
        <v>24</v>
      </c>
      <c r="BL24" s="106" t="s">
        <v>25</v>
      </c>
      <c r="BM24" s="106" t="s">
        <v>26</v>
      </c>
      <c r="BN24" s="106" t="s">
        <v>22</v>
      </c>
      <c r="BO24" s="106" t="s">
        <v>23</v>
      </c>
      <c r="BP24" s="106" t="s">
        <v>24</v>
      </c>
      <c r="BQ24" s="106" t="s">
        <v>25</v>
      </c>
      <c r="BR24" s="106" t="s">
        <v>26</v>
      </c>
      <c r="BS24" s="123"/>
      <c r="BX24" s="121"/>
      <c r="BY24" s="121"/>
      <c r="BZ24" s="121"/>
    </row>
    <row r="25" spans="1:16342" s="47" customFormat="1" x14ac:dyDescent="0.25">
      <c r="A25" s="43">
        <v>1</v>
      </c>
      <c r="B25" s="43">
        <v>2</v>
      </c>
      <c r="C25" s="43">
        <v>3</v>
      </c>
      <c r="D25" s="43">
        <v>4</v>
      </c>
      <c r="E25" s="43">
        <v>5</v>
      </c>
      <c r="F25" s="43">
        <v>6</v>
      </c>
      <c r="G25" s="43">
        <v>7</v>
      </c>
      <c r="H25" s="43">
        <v>8</v>
      </c>
      <c r="I25" s="43">
        <v>9</v>
      </c>
      <c r="J25" s="43">
        <v>10</v>
      </c>
      <c r="K25" s="43">
        <v>11</v>
      </c>
      <c r="L25" s="43">
        <v>12</v>
      </c>
      <c r="M25" s="43">
        <v>13</v>
      </c>
      <c r="N25" s="43">
        <v>14</v>
      </c>
      <c r="O25" s="43">
        <v>15</v>
      </c>
      <c r="P25" s="43">
        <v>16</v>
      </c>
      <c r="Q25" s="109">
        <v>17</v>
      </c>
      <c r="R25" s="109">
        <v>18</v>
      </c>
      <c r="S25" s="109">
        <v>19</v>
      </c>
      <c r="T25" s="109">
        <v>20</v>
      </c>
      <c r="U25" s="13" t="s">
        <v>124</v>
      </c>
      <c r="V25" s="13" t="s">
        <v>125</v>
      </c>
      <c r="W25" s="13" t="s">
        <v>126</v>
      </c>
      <c r="X25" s="13" t="s">
        <v>127</v>
      </c>
      <c r="Y25" s="13" t="s">
        <v>128</v>
      </c>
      <c r="Z25" s="13"/>
      <c r="AA25" s="13"/>
      <c r="AB25" s="13"/>
      <c r="AC25" s="13"/>
      <c r="AD25" s="13"/>
      <c r="AE25" s="13" t="s">
        <v>124</v>
      </c>
      <c r="AF25" s="13" t="s">
        <v>125</v>
      </c>
      <c r="AG25" s="13" t="s">
        <v>126</v>
      </c>
      <c r="AH25" s="13" t="s">
        <v>127</v>
      </c>
      <c r="AI25" s="13" t="s">
        <v>128</v>
      </c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>
        <v>32</v>
      </c>
      <c r="BJ25" s="13">
        <f t="shared" ref="BJ25:BS25" si="0">BI25+1</f>
        <v>33</v>
      </c>
      <c r="BK25" s="13">
        <f t="shared" si="0"/>
        <v>34</v>
      </c>
      <c r="BL25" s="13">
        <f t="shared" si="0"/>
        <v>35</v>
      </c>
      <c r="BM25" s="13">
        <f t="shared" si="0"/>
        <v>36</v>
      </c>
      <c r="BN25" s="13">
        <f t="shared" si="0"/>
        <v>37</v>
      </c>
      <c r="BO25" s="13">
        <f t="shared" si="0"/>
        <v>38</v>
      </c>
      <c r="BP25" s="13">
        <f t="shared" si="0"/>
        <v>39</v>
      </c>
      <c r="BQ25" s="13">
        <f t="shared" si="0"/>
        <v>40</v>
      </c>
      <c r="BR25" s="13">
        <f t="shared" si="0"/>
        <v>41</v>
      </c>
      <c r="BS25" s="13">
        <f t="shared" si="0"/>
        <v>42</v>
      </c>
      <c r="BX25" s="41"/>
      <c r="BY25" s="41"/>
      <c r="BZ25" s="41"/>
    </row>
    <row r="26" spans="1:16342" s="16" customFormat="1" ht="39.75" customHeight="1" x14ac:dyDescent="0.25">
      <c r="A26" s="1" t="s">
        <v>27</v>
      </c>
      <c r="B26" s="2" t="s">
        <v>92</v>
      </c>
      <c r="C26" s="33" t="s">
        <v>28</v>
      </c>
      <c r="D26" s="3" t="s">
        <v>29</v>
      </c>
      <c r="E26" s="3" t="s">
        <v>29</v>
      </c>
      <c r="F26" s="4" t="s">
        <v>29</v>
      </c>
      <c r="G26" s="4" t="s">
        <v>29</v>
      </c>
      <c r="H26" s="5" t="s">
        <v>29</v>
      </c>
      <c r="I26" s="5" t="s">
        <v>29</v>
      </c>
      <c r="J26" s="5" t="s">
        <v>29</v>
      </c>
      <c r="K26" s="5" t="s">
        <v>29</v>
      </c>
      <c r="L26" s="5" t="s">
        <v>29</v>
      </c>
      <c r="M26" s="5" t="s">
        <v>29</v>
      </c>
      <c r="N26" s="5" t="s">
        <v>29</v>
      </c>
      <c r="O26" s="5">
        <f>O29+O33+O31</f>
        <v>114.53</v>
      </c>
      <c r="P26" s="5">
        <f>P29+P33+P31</f>
        <v>271.89349394951438</v>
      </c>
      <c r="Q26" s="84">
        <f>Q29+Q33+Q31</f>
        <v>2610.444954595157</v>
      </c>
      <c r="R26" s="84">
        <v>1405.6568101858477</v>
      </c>
      <c r="S26" s="84">
        <f>S29+S33+S31</f>
        <v>139.16694181310879</v>
      </c>
      <c r="T26" s="84">
        <f>T29+T33+T31</f>
        <v>2495.6546235658111</v>
      </c>
      <c r="U26" s="84">
        <f>U29+U33+U31</f>
        <v>86.849669888999998</v>
      </c>
      <c r="V26" s="81">
        <v>0</v>
      </c>
      <c r="W26" s="81">
        <v>0</v>
      </c>
      <c r="X26" s="81">
        <f>X29+X33+X31</f>
        <v>72.374724907499996</v>
      </c>
      <c r="Y26" s="81">
        <f>Y29+Y33+Y31</f>
        <v>14.474944981500002</v>
      </c>
      <c r="Z26" s="84">
        <f>Z29+Z33+Z31</f>
        <v>134.56870911765242</v>
      </c>
      <c r="AA26" s="81">
        <v>0</v>
      </c>
      <c r="AB26" s="81">
        <v>0</v>
      </c>
      <c r="AC26" s="81">
        <f>AC29+AC33+AC31</f>
        <v>112.14059093137702</v>
      </c>
      <c r="AD26" s="81">
        <f>AD29+AD33+AD31</f>
        <v>22.428118186275405</v>
      </c>
      <c r="AE26" s="84">
        <f t="shared" ref="AE26:AI26" si="1">AE29+AE33+AE31</f>
        <v>188.94600000000005</v>
      </c>
      <c r="AF26" s="81">
        <f t="shared" si="1"/>
        <v>0</v>
      </c>
      <c r="AG26" s="81">
        <f t="shared" si="1"/>
        <v>0</v>
      </c>
      <c r="AH26" s="81">
        <f t="shared" si="1"/>
        <v>157.45500000000004</v>
      </c>
      <c r="AI26" s="81">
        <f t="shared" si="1"/>
        <v>31.491000000000007</v>
      </c>
      <c r="AJ26" s="81">
        <f>AJ29+AJ33+AJ31</f>
        <v>890.83093004673265</v>
      </c>
      <c r="AK26" s="81">
        <v>0</v>
      </c>
      <c r="AL26" s="81">
        <v>0</v>
      </c>
      <c r="AM26" s="81">
        <f>AM29+AM33+AM31</f>
        <v>742.35910837227721</v>
      </c>
      <c r="AN26" s="81">
        <f>AN29+AN33+AN31</f>
        <v>148.47182167445547</v>
      </c>
      <c r="AO26" s="81">
        <f>AO29+AO33+AO31</f>
        <v>0</v>
      </c>
      <c r="AP26" s="81">
        <v>0</v>
      </c>
      <c r="AQ26" s="81">
        <v>0</v>
      </c>
      <c r="AR26" s="81">
        <f>AR29+AR33+AR31</f>
        <v>0</v>
      </c>
      <c r="AS26" s="81">
        <f>AS29+AS33+AS31</f>
        <v>0</v>
      </c>
      <c r="AT26" s="81">
        <f>AT29+AT33+AT31</f>
        <v>861.29597489968523</v>
      </c>
      <c r="AU26" s="81">
        <v>0</v>
      </c>
      <c r="AV26" s="81">
        <v>0</v>
      </c>
      <c r="AW26" s="81">
        <f>AW29+AW33+AW31</f>
        <v>718.55424380972227</v>
      </c>
      <c r="AX26" s="81">
        <f>AX29+AX33+AX31</f>
        <v>142.741731089963</v>
      </c>
      <c r="AY26" s="81">
        <f>AY29+AY33+AY31</f>
        <v>0</v>
      </c>
      <c r="AZ26" s="81">
        <v>0</v>
      </c>
      <c r="BA26" s="81">
        <v>0</v>
      </c>
      <c r="BB26" s="81">
        <f>BB29+BB33+BB31</f>
        <v>0</v>
      </c>
      <c r="BC26" s="81">
        <f>BC29+BC33+BC31</f>
        <v>0</v>
      </c>
      <c r="BD26" s="81">
        <f>BD29+BD33+BD31</f>
        <v>456</v>
      </c>
      <c r="BE26" s="81">
        <v>0</v>
      </c>
      <c r="BF26" s="81">
        <v>0</v>
      </c>
      <c r="BG26" s="81">
        <f>BG29+BG33+BG31</f>
        <v>380</v>
      </c>
      <c r="BH26" s="81">
        <f>BH29+BH33+BH31</f>
        <v>76</v>
      </c>
      <c r="BI26" s="81">
        <f>BI29+BI33+BI31</f>
        <v>275.79566988900007</v>
      </c>
      <c r="BJ26" s="81">
        <v>0</v>
      </c>
      <c r="BK26" s="81">
        <v>0</v>
      </c>
      <c r="BL26" s="81">
        <f>BL29+BL33+BL31</f>
        <v>229.82972490750004</v>
      </c>
      <c r="BM26" s="81">
        <f>BM29+BM33+BM31</f>
        <v>45.965944981500009</v>
      </c>
      <c r="BN26" s="81">
        <f>BN29+BN33+BN31</f>
        <v>2342.69561406407</v>
      </c>
      <c r="BO26" s="81">
        <v>0</v>
      </c>
      <c r="BP26" s="81">
        <v>0</v>
      </c>
      <c r="BQ26" s="81">
        <f>BQ29+BQ33+BQ31</f>
        <v>1961.7039431133765</v>
      </c>
      <c r="BR26" s="81">
        <f>BR29+BR33+BR31</f>
        <v>391.37167095069378</v>
      </c>
      <c r="BS26" s="5" t="s">
        <v>29</v>
      </c>
      <c r="BT26" s="37"/>
      <c r="CA26" s="21"/>
      <c r="CB26" s="21"/>
      <c r="CC26" s="17"/>
      <c r="CD26" s="22"/>
      <c r="CE26" s="18"/>
      <c r="CF26" s="19"/>
      <c r="CG26" s="19"/>
      <c r="CH26" s="20"/>
      <c r="CI26" s="20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17"/>
      <c r="EM26" s="22"/>
      <c r="EN26" s="18"/>
      <c r="EO26" s="19"/>
      <c r="EP26" s="19"/>
      <c r="EQ26" s="20"/>
      <c r="ER26" s="20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17"/>
      <c r="GV26" s="22"/>
      <c r="GW26" s="18"/>
      <c r="GX26" s="19"/>
      <c r="GY26" s="19"/>
      <c r="GZ26" s="20"/>
      <c r="HA26" s="20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17"/>
      <c r="JE26" s="22"/>
      <c r="JF26" s="18"/>
      <c r="JG26" s="19"/>
      <c r="JH26" s="19"/>
      <c r="JI26" s="20"/>
      <c r="JJ26" s="20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17"/>
      <c r="LN26" s="22"/>
      <c r="LO26" s="18"/>
      <c r="LP26" s="19"/>
      <c r="LQ26" s="19"/>
      <c r="LR26" s="20"/>
      <c r="LS26" s="20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17"/>
      <c r="NW26" s="22"/>
      <c r="NX26" s="18"/>
      <c r="NY26" s="19"/>
      <c r="NZ26" s="19"/>
      <c r="OA26" s="20"/>
      <c r="OB26" s="20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17"/>
      <c r="QF26" s="22"/>
      <c r="QG26" s="18"/>
      <c r="QH26" s="19"/>
      <c r="QI26" s="19"/>
      <c r="QJ26" s="20"/>
      <c r="QK26" s="20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17"/>
      <c r="SO26" s="22"/>
      <c r="SP26" s="18"/>
      <c r="SQ26" s="19"/>
      <c r="SR26" s="19"/>
      <c r="SS26" s="20"/>
      <c r="ST26" s="20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17"/>
      <c r="UX26" s="22"/>
      <c r="UY26" s="18"/>
      <c r="UZ26" s="19"/>
      <c r="VA26" s="19"/>
      <c r="VB26" s="20"/>
      <c r="VC26" s="20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17"/>
      <c r="XG26" s="22"/>
      <c r="XH26" s="18"/>
      <c r="XI26" s="19"/>
      <c r="XJ26" s="19"/>
      <c r="XK26" s="20"/>
      <c r="XL26" s="20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17"/>
      <c r="ZP26" s="22"/>
      <c r="ZQ26" s="18"/>
      <c r="ZR26" s="19"/>
      <c r="ZS26" s="19"/>
      <c r="ZT26" s="20"/>
      <c r="ZU26" s="20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17"/>
      <c r="ABY26" s="22"/>
      <c r="ABZ26" s="18"/>
      <c r="ACA26" s="19"/>
      <c r="ACB26" s="19"/>
      <c r="ACC26" s="20"/>
      <c r="ACD26" s="20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17"/>
      <c r="AEH26" s="22"/>
      <c r="AEI26" s="18"/>
      <c r="AEJ26" s="19"/>
      <c r="AEK26" s="19"/>
      <c r="AEL26" s="20"/>
      <c r="AEM26" s="20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17"/>
      <c r="AGQ26" s="22"/>
      <c r="AGR26" s="18"/>
      <c r="AGS26" s="19"/>
      <c r="AGT26" s="19"/>
      <c r="AGU26" s="20"/>
      <c r="AGV26" s="20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17"/>
      <c r="AIZ26" s="22"/>
      <c r="AJA26" s="18"/>
      <c r="AJB26" s="19"/>
      <c r="AJC26" s="19"/>
      <c r="AJD26" s="20"/>
      <c r="AJE26" s="20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17"/>
      <c r="ALI26" s="22"/>
      <c r="ALJ26" s="18"/>
      <c r="ALK26" s="19"/>
      <c r="ALL26" s="19"/>
      <c r="ALM26" s="20"/>
      <c r="ALN26" s="20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17"/>
      <c r="ANR26" s="22"/>
      <c r="ANS26" s="18"/>
      <c r="ANT26" s="19"/>
      <c r="ANU26" s="19"/>
      <c r="ANV26" s="20"/>
      <c r="ANW26" s="20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17"/>
      <c r="AQA26" s="22"/>
      <c r="AQB26" s="18"/>
      <c r="AQC26" s="19"/>
      <c r="AQD26" s="19"/>
      <c r="AQE26" s="20"/>
      <c r="AQF26" s="20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17"/>
      <c r="ASJ26" s="22"/>
      <c r="ASK26" s="18"/>
      <c r="ASL26" s="19"/>
      <c r="ASM26" s="19"/>
      <c r="ASN26" s="20"/>
      <c r="ASO26" s="20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17"/>
      <c r="AUS26" s="22"/>
      <c r="AUT26" s="18"/>
      <c r="AUU26" s="19"/>
      <c r="AUV26" s="19"/>
      <c r="AUW26" s="20"/>
      <c r="AUX26" s="20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17"/>
      <c r="AXB26" s="22"/>
      <c r="AXC26" s="18"/>
      <c r="AXD26" s="19"/>
      <c r="AXE26" s="19"/>
      <c r="AXF26" s="20"/>
      <c r="AXG26" s="20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17"/>
      <c r="AZK26" s="22"/>
      <c r="AZL26" s="18"/>
      <c r="AZM26" s="19"/>
      <c r="AZN26" s="19"/>
      <c r="AZO26" s="20"/>
      <c r="AZP26" s="20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17"/>
      <c r="BBT26" s="22"/>
      <c r="BBU26" s="18"/>
      <c r="BBV26" s="19"/>
      <c r="BBW26" s="19"/>
      <c r="BBX26" s="20"/>
      <c r="BBY26" s="20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17"/>
      <c r="BEC26" s="22"/>
      <c r="BED26" s="18"/>
      <c r="BEE26" s="19"/>
      <c r="BEF26" s="19"/>
      <c r="BEG26" s="20"/>
      <c r="BEH26" s="20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17"/>
      <c r="BGL26" s="22"/>
      <c r="BGM26" s="18"/>
      <c r="BGN26" s="19"/>
      <c r="BGO26" s="19"/>
      <c r="BGP26" s="20"/>
      <c r="BGQ26" s="20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17"/>
      <c r="BIU26" s="22"/>
      <c r="BIV26" s="18"/>
      <c r="BIW26" s="19"/>
      <c r="BIX26" s="19"/>
      <c r="BIY26" s="20"/>
      <c r="BIZ26" s="20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17"/>
      <c r="BLD26" s="22"/>
      <c r="BLE26" s="18"/>
      <c r="BLF26" s="19"/>
      <c r="BLG26" s="19"/>
      <c r="BLH26" s="20"/>
      <c r="BLI26" s="20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17"/>
      <c r="BNM26" s="22"/>
      <c r="BNN26" s="18"/>
      <c r="BNO26" s="19"/>
      <c r="BNP26" s="19"/>
      <c r="BNQ26" s="20"/>
      <c r="BNR26" s="20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17"/>
      <c r="BPV26" s="22"/>
      <c r="BPW26" s="18"/>
      <c r="BPX26" s="19"/>
      <c r="BPY26" s="19"/>
      <c r="BPZ26" s="20"/>
      <c r="BQA26" s="20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17"/>
      <c r="BSE26" s="22"/>
      <c r="BSF26" s="18"/>
      <c r="BSG26" s="19"/>
      <c r="BSH26" s="19"/>
      <c r="BSI26" s="20"/>
      <c r="BSJ26" s="20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17"/>
      <c r="BUN26" s="22"/>
      <c r="BUO26" s="18"/>
      <c r="BUP26" s="19"/>
      <c r="BUQ26" s="19"/>
      <c r="BUR26" s="20"/>
      <c r="BUS26" s="20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17"/>
      <c r="BWW26" s="22"/>
      <c r="BWX26" s="18"/>
      <c r="BWY26" s="19"/>
      <c r="BWZ26" s="19"/>
      <c r="BXA26" s="20"/>
      <c r="BXB26" s="20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17"/>
      <c r="BZF26" s="22"/>
      <c r="BZG26" s="18"/>
      <c r="BZH26" s="19"/>
      <c r="BZI26" s="19"/>
      <c r="BZJ26" s="20"/>
      <c r="BZK26" s="20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17"/>
      <c r="CBO26" s="22"/>
      <c r="CBP26" s="18"/>
      <c r="CBQ26" s="19"/>
      <c r="CBR26" s="19"/>
      <c r="CBS26" s="20"/>
      <c r="CBT26" s="20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17"/>
      <c r="CDX26" s="22"/>
      <c r="CDY26" s="18"/>
      <c r="CDZ26" s="19"/>
      <c r="CEA26" s="19"/>
      <c r="CEB26" s="20"/>
      <c r="CEC26" s="20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17"/>
      <c r="CGG26" s="22"/>
      <c r="CGH26" s="18"/>
      <c r="CGI26" s="19"/>
      <c r="CGJ26" s="19"/>
      <c r="CGK26" s="20"/>
      <c r="CGL26" s="20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17"/>
      <c r="CIP26" s="22"/>
      <c r="CIQ26" s="18"/>
      <c r="CIR26" s="19"/>
      <c r="CIS26" s="19"/>
      <c r="CIT26" s="20"/>
      <c r="CIU26" s="20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17"/>
      <c r="CKY26" s="22"/>
      <c r="CKZ26" s="18"/>
      <c r="CLA26" s="19"/>
      <c r="CLB26" s="19"/>
      <c r="CLC26" s="20"/>
      <c r="CLD26" s="20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17"/>
      <c r="CNH26" s="22"/>
      <c r="CNI26" s="18"/>
      <c r="CNJ26" s="19"/>
      <c r="CNK26" s="19"/>
      <c r="CNL26" s="20"/>
      <c r="CNM26" s="20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17"/>
      <c r="CPQ26" s="22"/>
      <c r="CPR26" s="18"/>
      <c r="CPS26" s="19"/>
      <c r="CPT26" s="19"/>
      <c r="CPU26" s="20"/>
      <c r="CPV26" s="20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17"/>
      <c r="CRZ26" s="22"/>
      <c r="CSA26" s="18"/>
      <c r="CSB26" s="19"/>
      <c r="CSC26" s="19"/>
      <c r="CSD26" s="20"/>
      <c r="CSE26" s="20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17"/>
      <c r="CUI26" s="22"/>
      <c r="CUJ26" s="18"/>
      <c r="CUK26" s="19"/>
      <c r="CUL26" s="19"/>
      <c r="CUM26" s="20"/>
      <c r="CUN26" s="20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17"/>
      <c r="CWR26" s="22"/>
      <c r="CWS26" s="18"/>
      <c r="CWT26" s="19"/>
      <c r="CWU26" s="19"/>
      <c r="CWV26" s="20"/>
      <c r="CWW26" s="20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17"/>
      <c r="CZA26" s="22"/>
      <c r="CZB26" s="18"/>
      <c r="CZC26" s="19"/>
      <c r="CZD26" s="19"/>
      <c r="CZE26" s="20"/>
      <c r="CZF26" s="20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17"/>
      <c r="DBJ26" s="22"/>
      <c r="DBK26" s="18"/>
      <c r="DBL26" s="19"/>
      <c r="DBM26" s="19"/>
      <c r="DBN26" s="20"/>
      <c r="DBO26" s="20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17"/>
      <c r="DDS26" s="22"/>
      <c r="DDT26" s="18"/>
      <c r="DDU26" s="19"/>
      <c r="DDV26" s="19"/>
      <c r="DDW26" s="20"/>
      <c r="DDX26" s="20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17"/>
      <c r="DGB26" s="22"/>
      <c r="DGC26" s="18"/>
      <c r="DGD26" s="19"/>
      <c r="DGE26" s="19"/>
      <c r="DGF26" s="20"/>
      <c r="DGG26" s="20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17"/>
      <c r="DIK26" s="22"/>
      <c r="DIL26" s="18"/>
      <c r="DIM26" s="19"/>
      <c r="DIN26" s="19"/>
      <c r="DIO26" s="20"/>
      <c r="DIP26" s="20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17"/>
      <c r="DKT26" s="22"/>
      <c r="DKU26" s="18"/>
      <c r="DKV26" s="19"/>
      <c r="DKW26" s="19"/>
      <c r="DKX26" s="20"/>
      <c r="DKY26" s="20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17"/>
      <c r="DNC26" s="22"/>
      <c r="DND26" s="18"/>
      <c r="DNE26" s="19"/>
      <c r="DNF26" s="19"/>
      <c r="DNG26" s="20"/>
      <c r="DNH26" s="20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17"/>
      <c r="DPL26" s="22"/>
      <c r="DPM26" s="18"/>
      <c r="DPN26" s="19"/>
      <c r="DPO26" s="19"/>
      <c r="DPP26" s="20"/>
      <c r="DPQ26" s="20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17"/>
      <c r="DRU26" s="22"/>
      <c r="DRV26" s="18"/>
      <c r="DRW26" s="19"/>
      <c r="DRX26" s="19"/>
      <c r="DRY26" s="20"/>
      <c r="DRZ26" s="20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17"/>
      <c r="DUD26" s="22"/>
      <c r="DUE26" s="18"/>
      <c r="DUF26" s="19"/>
      <c r="DUG26" s="19"/>
      <c r="DUH26" s="20"/>
      <c r="DUI26" s="20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17"/>
      <c r="DWM26" s="22"/>
      <c r="DWN26" s="18"/>
      <c r="DWO26" s="19"/>
      <c r="DWP26" s="19"/>
      <c r="DWQ26" s="20"/>
      <c r="DWR26" s="20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17"/>
      <c r="DYV26" s="22"/>
      <c r="DYW26" s="18"/>
      <c r="DYX26" s="19"/>
      <c r="DYY26" s="19"/>
      <c r="DYZ26" s="20"/>
      <c r="DZA26" s="20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17"/>
      <c r="EBE26" s="22"/>
      <c r="EBF26" s="18"/>
      <c r="EBG26" s="19"/>
      <c r="EBH26" s="19"/>
      <c r="EBI26" s="20"/>
      <c r="EBJ26" s="20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17"/>
      <c r="EDN26" s="22"/>
      <c r="EDO26" s="18"/>
      <c r="EDP26" s="19"/>
      <c r="EDQ26" s="19"/>
      <c r="EDR26" s="20"/>
      <c r="EDS26" s="20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17"/>
      <c r="EFW26" s="22"/>
      <c r="EFX26" s="18"/>
      <c r="EFY26" s="19"/>
      <c r="EFZ26" s="19"/>
      <c r="EGA26" s="20"/>
      <c r="EGB26" s="20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17"/>
      <c r="EIF26" s="22"/>
      <c r="EIG26" s="18"/>
      <c r="EIH26" s="19"/>
      <c r="EII26" s="19"/>
      <c r="EIJ26" s="20"/>
      <c r="EIK26" s="20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17"/>
      <c r="EKO26" s="22"/>
      <c r="EKP26" s="18"/>
      <c r="EKQ26" s="19"/>
      <c r="EKR26" s="19"/>
      <c r="EKS26" s="20"/>
      <c r="EKT26" s="20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17"/>
      <c r="EMX26" s="22"/>
      <c r="EMY26" s="18"/>
      <c r="EMZ26" s="19"/>
      <c r="ENA26" s="19"/>
      <c r="ENB26" s="20"/>
      <c r="ENC26" s="20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17"/>
      <c r="EPG26" s="22"/>
      <c r="EPH26" s="18"/>
      <c r="EPI26" s="19"/>
      <c r="EPJ26" s="19"/>
      <c r="EPK26" s="20"/>
      <c r="EPL26" s="20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17"/>
      <c r="ERP26" s="22"/>
      <c r="ERQ26" s="18"/>
      <c r="ERR26" s="19"/>
      <c r="ERS26" s="19"/>
      <c r="ERT26" s="20"/>
      <c r="ERU26" s="20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17"/>
      <c r="ETY26" s="22"/>
      <c r="ETZ26" s="18"/>
      <c r="EUA26" s="19"/>
      <c r="EUB26" s="19"/>
      <c r="EUC26" s="20"/>
      <c r="EUD26" s="20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17"/>
      <c r="EWH26" s="22"/>
      <c r="EWI26" s="18"/>
      <c r="EWJ26" s="19"/>
      <c r="EWK26" s="19"/>
      <c r="EWL26" s="20"/>
      <c r="EWM26" s="20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17"/>
      <c r="EYQ26" s="22"/>
      <c r="EYR26" s="18"/>
      <c r="EYS26" s="19"/>
      <c r="EYT26" s="19"/>
      <c r="EYU26" s="20"/>
      <c r="EYV26" s="20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17"/>
      <c r="FAZ26" s="22"/>
      <c r="FBA26" s="18"/>
      <c r="FBB26" s="19"/>
      <c r="FBC26" s="19"/>
      <c r="FBD26" s="20"/>
      <c r="FBE26" s="20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17"/>
      <c r="FDI26" s="22"/>
      <c r="FDJ26" s="18"/>
      <c r="FDK26" s="19"/>
      <c r="FDL26" s="19"/>
      <c r="FDM26" s="20"/>
      <c r="FDN26" s="20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17"/>
      <c r="FFR26" s="22"/>
      <c r="FFS26" s="18"/>
      <c r="FFT26" s="19"/>
      <c r="FFU26" s="19"/>
      <c r="FFV26" s="20"/>
      <c r="FFW26" s="20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17"/>
      <c r="FIA26" s="22"/>
      <c r="FIB26" s="18"/>
      <c r="FIC26" s="19"/>
      <c r="FID26" s="19"/>
      <c r="FIE26" s="20"/>
      <c r="FIF26" s="20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17"/>
      <c r="FKJ26" s="22"/>
      <c r="FKK26" s="18"/>
      <c r="FKL26" s="19"/>
      <c r="FKM26" s="19"/>
      <c r="FKN26" s="20"/>
      <c r="FKO26" s="20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17"/>
      <c r="FMS26" s="22"/>
      <c r="FMT26" s="18"/>
      <c r="FMU26" s="19"/>
      <c r="FMV26" s="19"/>
      <c r="FMW26" s="20"/>
      <c r="FMX26" s="20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17"/>
      <c r="FPB26" s="22"/>
      <c r="FPC26" s="18"/>
      <c r="FPD26" s="19"/>
      <c r="FPE26" s="19"/>
      <c r="FPF26" s="20"/>
      <c r="FPG26" s="20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17"/>
      <c r="FRK26" s="22"/>
      <c r="FRL26" s="18"/>
      <c r="FRM26" s="19"/>
      <c r="FRN26" s="19"/>
      <c r="FRO26" s="20"/>
      <c r="FRP26" s="20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17"/>
      <c r="FTT26" s="22"/>
      <c r="FTU26" s="18"/>
      <c r="FTV26" s="19"/>
      <c r="FTW26" s="19"/>
      <c r="FTX26" s="20"/>
      <c r="FTY26" s="20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17"/>
      <c r="FWC26" s="22"/>
      <c r="FWD26" s="18"/>
      <c r="FWE26" s="19"/>
      <c r="FWF26" s="19"/>
      <c r="FWG26" s="20"/>
      <c r="FWH26" s="20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17"/>
      <c r="FYL26" s="22"/>
      <c r="FYM26" s="18"/>
      <c r="FYN26" s="19"/>
      <c r="FYO26" s="19"/>
      <c r="FYP26" s="20"/>
      <c r="FYQ26" s="20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17"/>
      <c r="GAU26" s="22"/>
      <c r="GAV26" s="18"/>
      <c r="GAW26" s="19"/>
      <c r="GAX26" s="19"/>
      <c r="GAY26" s="20"/>
      <c r="GAZ26" s="20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17"/>
      <c r="GDD26" s="22"/>
      <c r="GDE26" s="18"/>
      <c r="GDF26" s="19"/>
      <c r="GDG26" s="19"/>
      <c r="GDH26" s="20"/>
      <c r="GDI26" s="20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17"/>
      <c r="GFM26" s="22"/>
      <c r="GFN26" s="18"/>
      <c r="GFO26" s="19"/>
      <c r="GFP26" s="19"/>
      <c r="GFQ26" s="20"/>
      <c r="GFR26" s="20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17"/>
      <c r="GHV26" s="22"/>
      <c r="GHW26" s="18"/>
      <c r="GHX26" s="19"/>
      <c r="GHY26" s="19"/>
      <c r="GHZ26" s="20"/>
      <c r="GIA26" s="20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17"/>
      <c r="GKE26" s="22"/>
      <c r="GKF26" s="18"/>
      <c r="GKG26" s="19"/>
      <c r="GKH26" s="19"/>
      <c r="GKI26" s="20"/>
      <c r="GKJ26" s="20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17"/>
      <c r="GMN26" s="22"/>
      <c r="GMO26" s="18"/>
      <c r="GMP26" s="19"/>
      <c r="GMQ26" s="19"/>
      <c r="GMR26" s="20"/>
      <c r="GMS26" s="20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17"/>
      <c r="GOW26" s="22"/>
      <c r="GOX26" s="18"/>
      <c r="GOY26" s="19"/>
      <c r="GOZ26" s="19"/>
      <c r="GPA26" s="20"/>
      <c r="GPB26" s="20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17"/>
      <c r="GRF26" s="22"/>
      <c r="GRG26" s="18"/>
      <c r="GRH26" s="19"/>
      <c r="GRI26" s="19"/>
      <c r="GRJ26" s="20"/>
      <c r="GRK26" s="20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17"/>
      <c r="GTO26" s="22"/>
      <c r="GTP26" s="18"/>
      <c r="GTQ26" s="19"/>
      <c r="GTR26" s="19"/>
      <c r="GTS26" s="20"/>
      <c r="GTT26" s="20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17"/>
      <c r="GVX26" s="22"/>
      <c r="GVY26" s="18"/>
      <c r="GVZ26" s="19"/>
      <c r="GWA26" s="19"/>
      <c r="GWB26" s="20"/>
      <c r="GWC26" s="20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17"/>
      <c r="GYG26" s="22"/>
      <c r="GYH26" s="18"/>
      <c r="GYI26" s="19"/>
      <c r="GYJ26" s="19"/>
      <c r="GYK26" s="20"/>
      <c r="GYL26" s="20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17"/>
      <c r="HAP26" s="22"/>
      <c r="HAQ26" s="18"/>
      <c r="HAR26" s="19"/>
      <c r="HAS26" s="19"/>
      <c r="HAT26" s="20"/>
      <c r="HAU26" s="20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17"/>
      <c r="HCY26" s="22"/>
      <c r="HCZ26" s="18"/>
      <c r="HDA26" s="19"/>
      <c r="HDB26" s="19"/>
      <c r="HDC26" s="20"/>
      <c r="HDD26" s="20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17"/>
      <c r="HFH26" s="22"/>
      <c r="HFI26" s="18"/>
      <c r="HFJ26" s="19"/>
      <c r="HFK26" s="19"/>
      <c r="HFL26" s="20"/>
      <c r="HFM26" s="20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17"/>
      <c r="HHQ26" s="22"/>
      <c r="HHR26" s="18"/>
      <c r="HHS26" s="19"/>
      <c r="HHT26" s="19"/>
      <c r="HHU26" s="20"/>
      <c r="HHV26" s="20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17"/>
      <c r="HJZ26" s="22"/>
      <c r="HKA26" s="18"/>
      <c r="HKB26" s="19"/>
      <c r="HKC26" s="19"/>
      <c r="HKD26" s="20"/>
      <c r="HKE26" s="20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17"/>
      <c r="HMI26" s="22"/>
      <c r="HMJ26" s="18"/>
      <c r="HMK26" s="19"/>
      <c r="HML26" s="19"/>
      <c r="HMM26" s="20"/>
      <c r="HMN26" s="20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17"/>
      <c r="HOR26" s="22"/>
      <c r="HOS26" s="18"/>
      <c r="HOT26" s="19"/>
      <c r="HOU26" s="19"/>
      <c r="HOV26" s="20"/>
      <c r="HOW26" s="20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17"/>
      <c r="HRA26" s="22"/>
      <c r="HRB26" s="18"/>
      <c r="HRC26" s="19"/>
      <c r="HRD26" s="19"/>
      <c r="HRE26" s="20"/>
      <c r="HRF26" s="20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17"/>
      <c r="HTJ26" s="22"/>
      <c r="HTK26" s="18"/>
      <c r="HTL26" s="19"/>
      <c r="HTM26" s="19"/>
      <c r="HTN26" s="20"/>
      <c r="HTO26" s="20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17"/>
      <c r="HVS26" s="22"/>
      <c r="HVT26" s="18"/>
      <c r="HVU26" s="19"/>
      <c r="HVV26" s="19"/>
      <c r="HVW26" s="20"/>
      <c r="HVX26" s="20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17"/>
      <c r="HYB26" s="22"/>
      <c r="HYC26" s="18"/>
      <c r="HYD26" s="19"/>
      <c r="HYE26" s="19"/>
      <c r="HYF26" s="20"/>
      <c r="HYG26" s="20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17"/>
      <c r="IAK26" s="22"/>
      <c r="IAL26" s="18"/>
      <c r="IAM26" s="19"/>
      <c r="IAN26" s="19"/>
      <c r="IAO26" s="20"/>
      <c r="IAP26" s="20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17"/>
      <c r="ICT26" s="22"/>
      <c r="ICU26" s="18"/>
      <c r="ICV26" s="19"/>
      <c r="ICW26" s="19"/>
      <c r="ICX26" s="20"/>
      <c r="ICY26" s="20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17"/>
      <c r="IFC26" s="22"/>
      <c r="IFD26" s="18"/>
      <c r="IFE26" s="19"/>
      <c r="IFF26" s="19"/>
      <c r="IFG26" s="20"/>
      <c r="IFH26" s="20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17"/>
      <c r="IHL26" s="22"/>
      <c r="IHM26" s="18"/>
      <c r="IHN26" s="19"/>
      <c r="IHO26" s="19"/>
      <c r="IHP26" s="20"/>
      <c r="IHQ26" s="20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17"/>
      <c r="IJU26" s="22"/>
      <c r="IJV26" s="18"/>
      <c r="IJW26" s="19"/>
      <c r="IJX26" s="19"/>
      <c r="IJY26" s="20"/>
      <c r="IJZ26" s="20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17"/>
      <c r="IMD26" s="22"/>
      <c r="IME26" s="18"/>
      <c r="IMF26" s="19"/>
      <c r="IMG26" s="19"/>
      <c r="IMH26" s="20"/>
      <c r="IMI26" s="20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17"/>
      <c r="IOM26" s="22"/>
      <c r="ION26" s="18"/>
      <c r="IOO26" s="19"/>
      <c r="IOP26" s="19"/>
      <c r="IOQ26" s="20"/>
      <c r="IOR26" s="20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17"/>
      <c r="IQV26" s="22"/>
      <c r="IQW26" s="18"/>
      <c r="IQX26" s="19"/>
      <c r="IQY26" s="19"/>
      <c r="IQZ26" s="20"/>
      <c r="IRA26" s="20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17"/>
      <c r="ITE26" s="22"/>
      <c r="ITF26" s="18"/>
      <c r="ITG26" s="19"/>
      <c r="ITH26" s="19"/>
      <c r="ITI26" s="20"/>
      <c r="ITJ26" s="20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17"/>
      <c r="IVN26" s="22"/>
      <c r="IVO26" s="18"/>
      <c r="IVP26" s="19"/>
      <c r="IVQ26" s="19"/>
      <c r="IVR26" s="20"/>
      <c r="IVS26" s="20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17"/>
      <c r="IXW26" s="22"/>
      <c r="IXX26" s="18"/>
      <c r="IXY26" s="19"/>
      <c r="IXZ26" s="19"/>
      <c r="IYA26" s="20"/>
      <c r="IYB26" s="20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17"/>
      <c r="JAF26" s="22"/>
      <c r="JAG26" s="18"/>
      <c r="JAH26" s="19"/>
      <c r="JAI26" s="19"/>
      <c r="JAJ26" s="20"/>
      <c r="JAK26" s="20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17"/>
      <c r="JCO26" s="22"/>
      <c r="JCP26" s="18"/>
      <c r="JCQ26" s="19"/>
      <c r="JCR26" s="19"/>
      <c r="JCS26" s="20"/>
      <c r="JCT26" s="20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17"/>
      <c r="JEX26" s="22"/>
      <c r="JEY26" s="18"/>
      <c r="JEZ26" s="19"/>
      <c r="JFA26" s="19"/>
      <c r="JFB26" s="20"/>
      <c r="JFC26" s="20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17"/>
      <c r="JHG26" s="22"/>
      <c r="JHH26" s="18"/>
      <c r="JHI26" s="19"/>
      <c r="JHJ26" s="19"/>
      <c r="JHK26" s="20"/>
      <c r="JHL26" s="20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17"/>
      <c r="JJP26" s="22"/>
      <c r="JJQ26" s="18"/>
      <c r="JJR26" s="19"/>
      <c r="JJS26" s="19"/>
      <c r="JJT26" s="20"/>
      <c r="JJU26" s="20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17"/>
      <c r="JLY26" s="22"/>
      <c r="JLZ26" s="18"/>
      <c r="JMA26" s="19"/>
      <c r="JMB26" s="19"/>
      <c r="JMC26" s="20"/>
      <c r="JMD26" s="20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17"/>
      <c r="JOH26" s="22"/>
      <c r="JOI26" s="18"/>
      <c r="JOJ26" s="19"/>
      <c r="JOK26" s="19"/>
      <c r="JOL26" s="20"/>
      <c r="JOM26" s="20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17"/>
      <c r="JQQ26" s="22"/>
      <c r="JQR26" s="18"/>
      <c r="JQS26" s="19"/>
      <c r="JQT26" s="19"/>
      <c r="JQU26" s="20"/>
      <c r="JQV26" s="20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17"/>
      <c r="JSZ26" s="22"/>
      <c r="JTA26" s="18"/>
      <c r="JTB26" s="19"/>
      <c r="JTC26" s="19"/>
      <c r="JTD26" s="20"/>
      <c r="JTE26" s="20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17"/>
      <c r="JVI26" s="22"/>
      <c r="JVJ26" s="18"/>
      <c r="JVK26" s="19"/>
      <c r="JVL26" s="19"/>
      <c r="JVM26" s="20"/>
      <c r="JVN26" s="20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17"/>
      <c r="JXR26" s="22"/>
      <c r="JXS26" s="18"/>
      <c r="JXT26" s="19"/>
      <c r="JXU26" s="19"/>
      <c r="JXV26" s="20"/>
      <c r="JXW26" s="20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17"/>
      <c r="KAA26" s="22"/>
      <c r="KAB26" s="18"/>
      <c r="KAC26" s="19"/>
      <c r="KAD26" s="19"/>
      <c r="KAE26" s="20"/>
      <c r="KAF26" s="20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17"/>
      <c r="KCJ26" s="22"/>
      <c r="KCK26" s="18"/>
      <c r="KCL26" s="19"/>
      <c r="KCM26" s="19"/>
      <c r="KCN26" s="20"/>
      <c r="KCO26" s="20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17"/>
      <c r="KES26" s="22"/>
      <c r="KET26" s="18"/>
      <c r="KEU26" s="19"/>
      <c r="KEV26" s="19"/>
      <c r="KEW26" s="20"/>
      <c r="KEX26" s="20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17"/>
      <c r="KHB26" s="22"/>
      <c r="KHC26" s="18"/>
      <c r="KHD26" s="19"/>
      <c r="KHE26" s="19"/>
      <c r="KHF26" s="20"/>
      <c r="KHG26" s="20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17"/>
      <c r="KJK26" s="22"/>
      <c r="KJL26" s="18"/>
      <c r="KJM26" s="19"/>
      <c r="KJN26" s="19"/>
      <c r="KJO26" s="20"/>
      <c r="KJP26" s="20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17"/>
      <c r="KLT26" s="22"/>
      <c r="KLU26" s="18"/>
      <c r="KLV26" s="19"/>
      <c r="KLW26" s="19"/>
      <c r="KLX26" s="20"/>
      <c r="KLY26" s="20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17"/>
      <c r="KOC26" s="22"/>
      <c r="KOD26" s="18"/>
      <c r="KOE26" s="19"/>
      <c r="KOF26" s="19"/>
      <c r="KOG26" s="20"/>
      <c r="KOH26" s="20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17"/>
      <c r="KQL26" s="22"/>
      <c r="KQM26" s="18"/>
      <c r="KQN26" s="19"/>
      <c r="KQO26" s="19"/>
      <c r="KQP26" s="20"/>
      <c r="KQQ26" s="20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17"/>
      <c r="KSU26" s="22"/>
      <c r="KSV26" s="18"/>
      <c r="KSW26" s="19"/>
      <c r="KSX26" s="19"/>
      <c r="KSY26" s="20"/>
      <c r="KSZ26" s="20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17"/>
      <c r="KVD26" s="22"/>
      <c r="KVE26" s="18"/>
      <c r="KVF26" s="19"/>
      <c r="KVG26" s="19"/>
      <c r="KVH26" s="20"/>
      <c r="KVI26" s="20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17"/>
      <c r="KXM26" s="22"/>
      <c r="KXN26" s="18"/>
      <c r="KXO26" s="19"/>
      <c r="KXP26" s="19"/>
      <c r="KXQ26" s="20"/>
      <c r="KXR26" s="20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17"/>
      <c r="KZV26" s="22"/>
      <c r="KZW26" s="18"/>
      <c r="KZX26" s="19"/>
      <c r="KZY26" s="19"/>
      <c r="KZZ26" s="20"/>
      <c r="LAA26" s="20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17"/>
      <c r="LCE26" s="22"/>
      <c r="LCF26" s="18"/>
      <c r="LCG26" s="19"/>
      <c r="LCH26" s="19"/>
      <c r="LCI26" s="20"/>
      <c r="LCJ26" s="20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17"/>
      <c r="LEN26" s="22"/>
      <c r="LEO26" s="18"/>
      <c r="LEP26" s="19"/>
      <c r="LEQ26" s="19"/>
      <c r="LER26" s="20"/>
      <c r="LES26" s="20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17"/>
      <c r="LGW26" s="22"/>
      <c r="LGX26" s="18"/>
      <c r="LGY26" s="19"/>
      <c r="LGZ26" s="19"/>
      <c r="LHA26" s="20"/>
      <c r="LHB26" s="20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17"/>
      <c r="LJF26" s="22"/>
      <c r="LJG26" s="18"/>
      <c r="LJH26" s="19"/>
      <c r="LJI26" s="19"/>
      <c r="LJJ26" s="20"/>
      <c r="LJK26" s="20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17"/>
      <c r="LLO26" s="22"/>
      <c r="LLP26" s="18"/>
      <c r="LLQ26" s="19"/>
      <c r="LLR26" s="19"/>
      <c r="LLS26" s="20"/>
      <c r="LLT26" s="20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17"/>
      <c r="LNX26" s="22"/>
      <c r="LNY26" s="18"/>
      <c r="LNZ26" s="19"/>
      <c r="LOA26" s="19"/>
      <c r="LOB26" s="20"/>
      <c r="LOC26" s="20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17"/>
      <c r="LQG26" s="22"/>
      <c r="LQH26" s="18"/>
      <c r="LQI26" s="19"/>
      <c r="LQJ26" s="19"/>
      <c r="LQK26" s="20"/>
      <c r="LQL26" s="20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17"/>
      <c r="LSP26" s="22"/>
      <c r="LSQ26" s="18"/>
      <c r="LSR26" s="19"/>
      <c r="LSS26" s="19"/>
      <c r="LST26" s="20"/>
      <c r="LSU26" s="20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17"/>
      <c r="LUY26" s="22"/>
      <c r="LUZ26" s="18"/>
      <c r="LVA26" s="19"/>
      <c r="LVB26" s="19"/>
      <c r="LVC26" s="20"/>
      <c r="LVD26" s="20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17"/>
      <c r="LXH26" s="22"/>
      <c r="LXI26" s="18"/>
      <c r="LXJ26" s="19"/>
      <c r="LXK26" s="19"/>
      <c r="LXL26" s="20"/>
      <c r="LXM26" s="20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17"/>
      <c r="LZQ26" s="22"/>
      <c r="LZR26" s="18"/>
      <c r="LZS26" s="19"/>
      <c r="LZT26" s="19"/>
      <c r="LZU26" s="20"/>
      <c r="LZV26" s="20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17"/>
      <c r="MBZ26" s="22"/>
      <c r="MCA26" s="18"/>
      <c r="MCB26" s="19"/>
      <c r="MCC26" s="19"/>
      <c r="MCD26" s="20"/>
      <c r="MCE26" s="20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17"/>
      <c r="MEI26" s="22"/>
      <c r="MEJ26" s="18"/>
      <c r="MEK26" s="19"/>
      <c r="MEL26" s="19"/>
      <c r="MEM26" s="20"/>
      <c r="MEN26" s="20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17"/>
      <c r="MGR26" s="22"/>
      <c r="MGS26" s="18"/>
      <c r="MGT26" s="19"/>
      <c r="MGU26" s="19"/>
      <c r="MGV26" s="20"/>
      <c r="MGW26" s="20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17"/>
      <c r="MJA26" s="22"/>
      <c r="MJB26" s="18"/>
      <c r="MJC26" s="19"/>
      <c r="MJD26" s="19"/>
      <c r="MJE26" s="20"/>
      <c r="MJF26" s="20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17"/>
      <c r="MLJ26" s="22"/>
      <c r="MLK26" s="18"/>
      <c r="MLL26" s="19"/>
      <c r="MLM26" s="19"/>
      <c r="MLN26" s="20"/>
      <c r="MLO26" s="20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17"/>
      <c r="MNS26" s="22"/>
      <c r="MNT26" s="18"/>
      <c r="MNU26" s="19"/>
      <c r="MNV26" s="19"/>
      <c r="MNW26" s="20"/>
      <c r="MNX26" s="20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17"/>
      <c r="MQB26" s="22"/>
      <c r="MQC26" s="18"/>
      <c r="MQD26" s="19"/>
      <c r="MQE26" s="19"/>
      <c r="MQF26" s="20"/>
      <c r="MQG26" s="20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17"/>
      <c r="MSK26" s="22"/>
      <c r="MSL26" s="18"/>
      <c r="MSM26" s="19"/>
      <c r="MSN26" s="19"/>
      <c r="MSO26" s="20"/>
      <c r="MSP26" s="20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17"/>
      <c r="MUT26" s="22"/>
      <c r="MUU26" s="18"/>
      <c r="MUV26" s="19"/>
      <c r="MUW26" s="19"/>
      <c r="MUX26" s="20"/>
      <c r="MUY26" s="20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17"/>
      <c r="MXC26" s="22"/>
      <c r="MXD26" s="18"/>
      <c r="MXE26" s="19"/>
      <c r="MXF26" s="19"/>
      <c r="MXG26" s="20"/>
      <c r="MXH26" s="20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17"/>
      <c r="MZL26" s="22"/>
      <c r="MZM26" s="18"/>
      <c r="MZN26" s="19"/>
      <c r="MZO26" s="19"/>
      <c r="MZP26" s="20"/>
      <c r="MZQ26" s="20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17"/>
      <c r="NBU26" s="22"/>
      <c r="NBV26" s="18"/>
      <c r="NBW26" s="19"/>
      <c r="NBX26" s="19"/>
      <c r="NBY26" s="20"/>
      <c r="NBZ26" s="20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17"/>
      <c r="NED26" s="22"/>
      <c r="NEE26" s="18"/>
      <c r="NEF26" s="19"/>
      <c r="NEG26" s="19"/>
      <c r="NEH26" s="20"/>
      <c r="NEI26" s="20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17"/>
      <c r="NGM26" s="22"/>
      <c r="NGN26" s="18"/>
      <c r="NGO26" s="19"/>
      <c r="NGP26" s="19"/>
      <c r="NGQ26" s="20"/>
      <c r="NGR26" s="20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17"/>
      <c r="NIV26" s="22"/>
      <c r="NIW26" s="18"/>
      <c r="NIX26" s="19"/>
      <c r="NIY26" s="19"/>
      <c r="NIZ26" s="20"/>
      <c r="NJA26" s="20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17"/>
      <c r="NLE26" s="22"/>
      <c r="NLF26" s="18"/>
      <c r="NLG26" s="19"/>
      <c r="NLH26" s="19"/>
      <c r="NLI26" s="20"/>
      <c r="NLJ26" s="20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17"/>
      <c r="NNN26" s="22"/>
      <c r="NNO26" s="18"/>
      <c r="NNP26" s="19"/>
      <c r="NNQ26" s="19"/>
      <c r="NNR26" s="20"/>
      <c r="NNS26" s="20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17"/>
      <c r="NPW26" s="22"/>
      <c r="NPX26" s="18"/>
      <c r="NPY26" s="19"/>
      <c r="NPZ26" s="19"/>
      <c r="NQA26" s="20"/>
      <c r="NQB26" s="20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17"/>
      <c r="NSF26" s="22"/>
      <c r="NSG26" s="18"/>
      <c r="NSH26" s="19"/>
      <c r="NSI26" s="19"/>
      <c r="NSJ26" s="20"/>
      <c r="NSK26" s="20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17"/>
      <c r="NUO26" s="22"/>
      <c r="NUP26" s="18"/>
      <c r="NUQ26" s="19"/>
      <c r="NUR26" s="19"/>
      <c r="NUS26" s="20"/>
      <c r="NUT26" s="20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17"/>
      <c r="NWX26" s="22"/>
      <c r="NWY26" s="18"/>
      <c r="NWZ26" s="19"/>
      <c r="NXA26" s="19"/>
      <c r="NXB26" s="20"/>
      <c r="NXC26" s="20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17"/>
      <c r="NZG26" s="22"/>
      <c r="NZH26" s="18"/>
      <c r="NZI26" s="19"/>
      <c r="NZJ26" s="19"/>
      <c r="NZK26" s="20"/>
      <c r="NZL26" s="20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17"/>
      <c r="OBP26" s="22"/>
      <c r="OBQ26" s="18"/>
      <c r="OBR26" s="19"/>
      <c r="OBS26" s="19"/>
      <c r="OBT26" s="20"/>
      <c r="OBU26" s="20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17"/>
      <c r="ODY26" s="22"/>
      <c r="ODZ26" s="18"/>
      <c r="OEA26" s="19"/>
      <c r="OEB26" s="19"/>
      <c r="OEC26" s="20"/>
      <c r="OED26" s="20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17"/>
      <c r="OGH26" s="22"/>
      <c r="OGI26" s="18"/>
      <c r="OGJ26" s="19"/>
      <c r="OGK26" s="19"/>
      <c r="OGL26" s="20"/>
      <c r="OGM26" s="20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17"/>
      <c r="OIQ26" s="22"/>
      <c r="OIR26" s="18"/>
      <c r="OIS26" s="19"/>
      <c r="OIT26" s="19"/>
      <c r="OIU26" s="20"/>
      <c r="OIV26" s="20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17"/>
      <c r="OKZ26" s="22"/>
      <c r="OLA26" s="18"/>
      <c r="OLB26" s="19"/>
      <c r="OLC26" s="19"/>
      <c r="OLD26" s="20"/>
      <c r="OLE26" s="20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17"/>
      <c r="ONI26" s="22"/>
      <c r="ONJ26" s="18"/>
      <c r="ONK26" s="19"/>
      <c r="ONL26" s="19"/>
      <c r="ONM26" s="20"/>
      <c r="ONN26" s="20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17"/>
      <c r="OPR26" s="22"/>
      <c r="OPS26" s="18"/>
      <c r="OPT26" s="19"/>
      <c r="OPU26" s="19"/>
      <c r="OPV26" s="20"/>
      <c r="OPW26" s="20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17"/>
      <c r="OSA26" s="22"/>
      <c r="OSB26" s="18"/>
      <c r="OSC26" s="19"/>
      <c r="OSD26" s="19"/>
      <c r="OSE26" s="20"/>
      <c r="OSF26" s="20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17"/>
      <c r="OUJ26" s="22"/>
      <c r="OUK26" s="18"/>
      <c r="OUL26" s="19"/>
      <c r="OUM26" s="19"/>
      <c r="OUN26" s="20"/>
      <c r="OUO26" s="20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17"/>
      <c r="OWS26" s="22"/>
      <c r="OWT26" s="18"/>
      <c r="OWU26" s="19"/>
      <c r="OWV26" s="19"/>
      <c r="OWW26" s="20"/>
      <c r="OWX26" s="20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17"/>
      <c r="OZB26" s="22"/>
      <c r="OZC26" s="18"/>
      <c r="OZD26" s="19"/>
      <c r="OZE26" s="19"/>
      <c r="OZF26" s="20"/>
      <c r="OZG26" s="20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17"/>
      <c r="PBK26" s="22"/>
      <c r="PBL26" s="18"/>
      <c r="PBM26" s="19"/>
      <c r="PBN26" s="19"/>
      <c r="PBO26" s="20"/>
      <c r="PBP26" s="20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17"/>
      <c r="PDT26" s="22"/>
      <c r="PDU26" s="18"/>
      <c r="PDV26" s="19"/>
      <c r="PDW26" s="19"/>
      <c r="PDX26" s="20"/>
      <c r="PDY26" s="20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17"/>
      <c r="PGC26" s="22"/>
      <c r="PGD26" s="18"/>
      <c r="PGE26" s="19"/>
      <c r="PGF26" s="19"/>
      <c r="PGG26" s="20"/>
      <c r="PGH26" s="20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17"/>
      <c r="PIL26" s="22"/>
      <c r="PIM26" s="18"/>
      <c r="PIN26" s="19"/>
      <c r="PIO26" s="19"/>
      <c r="PIP26" s="20"/>
      <c r="PIQ26" s="20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17"/>
      <c r="PKU26" s="22"/>
      <c r="PKV26" s="18"/>
      <c r="PKW26" s="19"/>
      <c r="PKX26" s="19"/>
      <c r="PKY26" s="20"/>
      <c r="PKZ26" s="20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17"/>
      <c r="PND26" s="22"/>
      <c r="PNE26" s="18"/>
      <c r="PNF26" s="19"/>
      <c r="PNG26" s="19"/>
      <c r="PNH26" s="20"/>
      <c r="PNI26" s="20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17"/>
      <c r="PPM26" s="22"/>
      <c r="PPN26" s="18"/>
      <c r="PPO26" s="19"/>
      <c r="PPP26" s="19"/>
      <c r="PPQ26" s="20"/>
      <c r="PPR26" s="20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17"/>
      <c r="PRV26" s="22"/>
      <c r="PRW26" s="18"/>
      <c r="PRX26" s="19"/>
      <c r="PRY26" s="19"/>
      <c r="PRZ26" s="20"/>
      <c r="PSA26" s="20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17"/>
      <c r="PUE26" s="22"/>
      <c r="PUF26" s="18"/>
      <c r="PUG26" s="19"/>
      <c r="PUH26" s="19"/>
      <c r="PUI26" s="20"/>
      <c r="PUJ26" s="20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17"/>
      <c r="PWN26" s="22"/>
      <c r="PWO26" s="18"/>
      <c r="PWP26" s="19"/>
      <c r="PWQ26" s="19"/>
      <c r="PWR26" s="20"/>
      <c r="PWS26" s="20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17"/>
      <c r="PYW26" s="22"/>
      <c r="PYX26" s="18"/>
      <c r="PYY26" s="19"/>
      <c r="PYZ26" s="19"/>
      <c r="PZA26" s="20"/>
      <c r="PZB26" s="20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17"/>
      <c r="QBF26" s="22"/>
      <c r="QBG26" s="18"/>
      <c r="QBH26" s="19"/>
      <c r="QBI26" s="19"/>
      <c r="QBJ26" s="20"/>
      <c r="QBK26" s="20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17"/>
      <c r="QDO26" s="22"/>
      <c r="QDP26" s="18"/>
      <c r="QDQ26" s="19"/>
      <c r="QDR26" s="19"/>
      <c r="QDS26" s="20"/>
      <c r="QDT26" s="20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17"/>
      <c r="QFX26" s="22"/>
      <c r="QFY26" s="18"/>
      <c r="QFZ26" s="19"/>
      <c r="QGA26" s="19"/>
      <c r="QGB26" s="20"/>
      <c r="QGC26" s="20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17"/>
      <c r="QIG26" s="22"/>
      <c r="QIH26" s="18"/>
      <c r="QII26" s="19"/>
      <c r="QIJ26" s="19"/>
      <c r="QIK26" s="20"/>
      <c r="QIL26" s="20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17"/>
      <c r="QKP26" s="22"/>
      <c r="QKQ26" s="18"/>
      <c r="QKR26" s="19"/>
      <c r="QKS26" s="19"/>
      <c r="QKT26" s="20"/>
      <c r="QKU26" s="20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17"/>
      <c r="QMY26" s="22"/>
      <c r="QMZ26" s="18"/>
      <c r="QNA26" s="19"/>
      <c r="QNB26" s="19"/>
      <c r="QNC26" s="20"/>
      <c r="QND26" s="20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17"/>
      <c r="QPH26" s="22"/>
      <c r="QPI26" s="18"/>
      <c r="QPJ26" s="19"/>
      <c r="QPK26" s="19"/>
      <c r="QPL26" s="20"/>
      <c r="QPM26" s="20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17"/>
      <c r="QRQ26" s="22"/>
      <c r="QRR26" s="18"/>
      <c r="QRS26" s="19"/>
      <c r="QRT26" s="19"/>
      <c r="QRU26" s="20"/>
      <c r="QRV26" s="20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17"/>
      <c r="QTZ26" s="22"/>
      <c r="QUA26" s="18"/>
      <c r="QUB26" s="19"/>
      <c r="QUC26" s="19"/>
      <c r="QUD26" s="20"/>
      <c r="QUE26" s="20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17"/>
      <c r="QWI26" s="22"/>
      <c r="QWJ26" s="18"/>
      <c r="QWK26" s="19"/>
      <c r="QWL26" s="19"/>
      <c r="QWM26" s="20"/>
      <c r="QWN26" s="20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17"/>
      <c r="QYR26" s="22"/>
      <c r="QYS26" s="18"/>
      <c r="QYT26" s="19"/>
      <c r="QYU26" s="19"/>
      <c r="QYV26" s="20"/>
      <c r="QYW26" s="20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17"/>
      <c r="RBA26" s="22"/>
      <c r="RBB26" s="18"/>
      <c r="RBC26" s="19"/>
      <c r="RBD26" s="19"/>
      <c r="RBE26" s="20"/>
      <c r="RBF26" s="20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17"/>
      <c r="RDJ26" s="22"/>
      <c r="RDK26" s="18"/>
      <c r="RDL26" s="19"/>
      <c r="RDM26" s="19"/>
      <c r="RDN26" s="20"/>
      <c r="RDO26" s="20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17"/>
      <c r="RFS26" s="22"/>
      <c r="RFT26" s="18"/>
      <c r="RFU26" s="19"/>
      <c r="RFV26" s="19"/>
      <c r="RFW26" s="20"/>
      <c r="RFX26" s="20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17"/>
      <c r="RIB26" s="22"/>
      <c r="RIC26" s="18"/>
      <c r="RID26" s="19"/>
      <c r="RIE26" s="19"/>
      <c r="RIF26" s="20"/>
      <c r="RIG26" s="20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17"/>
      <c r="RKK26" s="22"/>
      <c r="RKL26" s="18"/>
      <c r="RKM26" s="19"/>
      <c r="RKN26" s="19"/>
      <c r="RKO26" s="20"/>
      <c r="RKP26" s="20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17"/>
      <c r="RMT26" s="22"/>
      <c r="RMU26" s="18"/>
      <c r="RMV26" s="19"/>
      <c r="RMW26" s="19"/>
      <c r="RMX26" s="20"/>
      <c r="RMY26" s="20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17"/>
      <c r="RPC26" s="22"/>
      <c r="RPD26" s="18"/>
      <c r="RPE26" s="19"/>
      <c r="RPF26" s="19"/>
      <c r="RPG26" s="20"/>
      <c r="RPH26" s="20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17"/>
      <c r="RRL26" s="22"/>
      <c r="RRM26" s="18"/>
      <c r="RRN26" s="19"/>
      <c r="RRO26" s="19"/>
      <c r="RRP26" s="20"/>
      <c r="RRQ26" s="20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17"/>
      <c r="RTU26" s="22"/>
      <c r="RTV26" s="18"/>
      <c r="RTW26" s="19"/>
      <c r="RTX26" s="19"/>
      <c r="RTY26" s="20"/>
      <c r="RTZ26" s="20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17"/>
      <c r="RWD26" s="22"/>
      <c r="RWE26" s="18"/>
      <c r="RWF26" s="19"/>
      <c r="RWG26" s="19"/>
      <c r="RWH26" s="20"/>
      <c r="RWI26" s="20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17"/>
      <c r="RYM26" s="22"/>
      <c r="RYN26" s="18"/>
      <c r="RYO26" s="19"/>
      <c r="RYP26" s="19"/>
      <c r="RYQ26" s="20"/>
      <c r="RYR26" s="20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17"/>
      <c r="SAV26" s="22"/>
      <c r="SAW26" s="18"/>
      <c r="SAX26" s="19"/>
      <c r="SAY26" s="19"/>
      <c r="SAZ26" s="20"/>
      <c r="SBA26" s="20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17"/>
      <c r="SDE26" s="22"/>
      <c r="SDF26" s="18"/>
      <c r="SDG26" s="19"/>
      <c r="SDH26" s="19"/>
      <c r="SDI26" s="20"/>
      <c r="SDJ26" s="20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17"/>
      <c r="SFN26" s="22"/>
      <c r="SFO26" s="18"/>
      <c r="SFP26" s="19"/>
      <c r="SFQ26" s="19"/>
      <c r="SFR26" s="20"/>
      <c r="SFS26" s="20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17"/>
      <c r="SHW26" s="22"/>
      <c r="SHX26" s="18"/>
      <c r="SHY26" s="19"/>
      <c r="SHZ26" s="19"/>
      <c r="SIA26" s="20"/>
      <c r="SIB26" s="20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17"/>
      <c r="SKF26" s="22"/>
      <c r="SKG26" s="18"/>
      <c r="SKH26" s="19"/>
      <c r="SKI26" s="19"/>
      <c r="SKJ26" s="20"/>
      <c r="SKK26" s="20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17"/>
      <c r="SMO26" s="22"/>
      <c r="SMP26" s="18"/>
      <c r="SMQ26" s="19"/>
      <c r="SMR26" s="19"/>
      <c r="SMS26" s="20"/>
      <c r="SMT26" s="20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17"/>
      <c r="SOX26" s="22"/>
      <c r="SOY26" s="18"/>
      <c r="SOZ26" s="19"/>
      <c r="SPA26" s="19"/>
      <c r="SPB26" s="20"/>
      <c r="SPC26" s="20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17"/>
      <c r="SRG26" s="22"/>
      <c r="SRH26" s="18"/>
      <c r="SRI26" s="19"/>
      <c r="SRJ26" s="19"/>
      <c r="SRK26" s="20"/>
      <c r="SRL26" s="20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17"/>
      <c r="STP26" s="22"/>
      <c r="STQ26" s="18"/>
      <c r="STR26" s="19"/>
      <c r="STS26" s="19"/>
      <c r="STT26" s="20"/>
      <c r="STU26" s="20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17"/>
      <c r="SVY26" s="22"/>
      <c r="SVZ26" s="18"/>
      <c r="SWA26" s="19"/>
      <c r="SWB26" s="19"/>
      <c r="SWC26" s="20"/>
      <c r="SWD26" s="20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17"/>
      <c r="SYH26" s="22"/>
      <c r="SYI26" s="18"/>
      <c r="SYJ26" s="19"/>
      <c r="SYK26" s="19"/>
      <c r="SYL26" s="20"/>
      <c r="SYM26" s="20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17"/>
      <c r="TAQ26" s="22"/>
      <c r="TAR26" s="18"/>
      <c r="TAS26" s="19"/>
      <c r="TAT26" s="19"/>
      <c r="TAU26" s="20"/>
      <c r="TAV26" s="20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17"/>
      <c r="TCZ26" s="22"/>
      <c r="TDA26" s="18"/>
      <c r="TDB26" s="19"/>
      <c r="TDC26" s="19"/>
      <c r="TDD26" s="20"/>
      <c r="TDE26" s="20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17"/>
      <c r="TFI26" s="22"/>
      <c r="TFJ26" s="18"/>
      <c r="TFK26" s="19"/>
      <c r="TFL26" s="19"/>
      <c r="TFM26" s="20"/>
      <c r="TFN26" s="20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17"/>
      <c r="THR26" s="22"/>
      <c r="THS26" s="18"/>
      <c r="THT26" s="19"/>
      <c r="THU26" s="19"/>
      <c r="THV26" s="20"/>
      <c r="THW26" s="20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17"/>
      <c r="TKA26" s="22"/>
      <c r="TKB26" s="18"/>
      <c r="TKC26" s="19"/>
      <c r="TKD26" s="19"/>
      <c r="TKE26" s="20"/>
      <c r="TKF26" s="20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17"/>
      <c r="TMJ26" s="22"/>
      <c r="TMK26" s="18"/>
      <c r="TML26" s="19"/>
      <c r="TMM26" s="19"/>
      <c r="TMN26" s="20"/>
      <c r="TMO26" s="20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17"/>
      <c r="TOS26" s="22"/>
      <c r="TOT26" s="18"/>
      <c r="TOU26" s="19"/>
      <c r="TOV26" s="19"/>
      <c r="TOW26" s="20"/>
      <c r="TOX26" s="20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17"/>
      <c r="TRB26" s="22"/>
      <c r="TRC26" s="18"/>
      <c r="TRD26" s="19"/>
      <c r="TRE26" s="19"/>
      <c r="TRF26" s="20"/>
      <c r="TRG26" s="20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17"/>
      <c r="TTK26" s="22"/>
      <c r="TTL26" s="18"/>
      <c r="TTM26" s="19"/>
      <c r="TTN26" s="19"/>
      <c r="TTO26" s="20"/>
      <c r="TTP26" s="20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17"/>
      <c r="TVT26" s="22"/>
      <c r="TVU26" s="18"/>
      <c r="TVV26" s="19"/>
      <c r="TVW26" s="19"/>
      <c r="TVX26" s="20"/>
      <c r="TVY26" s="20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17"/>
      <c r="TYC26" s="22"/>
      <c r="TYD26" s="18"/>
      <c r="TYE26" s="19"/>
      <c r="TYF26" s="19"/>
      <c r="TYG26" s="20"/>
      <c r="TYH26" s="20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17"/>
      <c r="UAL26" s="22"/>
      <c r="UAM26" s="18"/>
      <c r="UAN26" s="19"/>
      <c r="UAO26" s="19"/>
      <c r="UAP26" s="20"/>
      <c r="UAQ26" s="20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17"/>
      <c r="UCU26" s="22"/>
      <c r="UCV26" s="18"/>
      <c r="UCW26" s="19"/>
      <c r="UCX26" s="19"/>
      <c r="UCY26" s="20"/>
      <c r="UCZ26" s="20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17"/>
      <c r="UFD26" s="22"/>
      <c r="UFE26" s="18"/>
      <c r="UFF26" s="19"/>
      <c r="UFG26" s="19"/>
      <c r="UFH26" s="20"/>
      <c r="UFI26" s="20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17"/>
      <c r="UHM26" s="22"/>
      <c r="UHN26" s="18"/>
      <c r="UHO26" s="19"/>
      <c r="UHP26" s="19"/>
      <c r="UHQ26" s="20"/>
      <c r="UHR26" s="20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17"/>
      <c r="UJV26" s="22"/>
      <c r="UJW26" s="18"/>
      <c r="UJX26" s="19"/>
      <c r="UJY26" s="19"/>
      <c r="UJZ26" s="20"/>
      <c r="UKA26" s="20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17"/>
      <c r="UME26" s="22"/>
      <c r="UMF26" s="18"/>
      <c r="UMG26" s="19"/>
      <c r="UMH26" s="19"/>
      <c r="UMI26" s="20"/>
      <c r="UMJ26" s="20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17"/>
      <c r="UON26" s="22"/>
      <c r="UOO26" s="18"/>
      <c r="UOP26" s="19"/>
      <c r="UOQ26" s="19"/>
      <c r="UOR26" s="20"/>
      <c r="UOS26" s="20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17"/>
      <c r="UQW26" s="22"/>
      <c r="UQX26" s="18"/>
      <c r="UQY26" s="19"/>
      <c r="UQZ26" s="19"/>
      <c r="URA26" s="20"/>
      <c r="URB26" s="20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17"/>
      <c r="UTF26" s="22"/>
      <c r="UTG26" s="18"/>
      <c r="UTH26" s="19"/>
      <c r="UTI26" s="19"/>
      <c r="UTJ26" s="20"/>
      <c r="UTK26" s="20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17"/>
      <c r="UVO26" s="22"/>
      <c r="UVP26" s="18"/>
      <c r="UVQ26" s="19"/>
      <c r="UVR26" s="19"/>
      <c r="UVS26" s="20"/>
      <c r="UVT26" s="20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17"/>
      <c r="UXX26" s="22"/>
      <c r="UXY26" s="18"/>
      <c r="UXZ26" s="19"/>
      <c r="UYA26" s="19"/>
      <c r="UYB26" s="20"/>
      <c r="UYC26" s="20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17"/>
      <c r="VAG26" s="22"/>
      <c r="VAH26" s="18"/>
      <c r="VAI26" s="19"/>
      <c r="VAJ26" s="19"/>
      <c r="VAK26" s="20"/>
      <c r="VAL26" s="20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17"/>
      <c r="VCP26" s="22"/>
      <c r="VCQ26" s="18"/>
      <c r="VCR26" s="19"/>
      <c r="VCS26" s="19"/>
      <c r="VCT26" s="20"/>
      <c r="VCU26" s="20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17"/>
      <c r="VEY26" s="22"/>
      <c r="VEZ26" s="18"/>
      <c r="VFA26" s="19"/>
      <c r="VFB26" s="19"/>
      <c r="VFC26" s="20"/>
      <c r="VFD26" s="20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17"/>
      <c r="VHH26" s="22"/>
      <c r="VHI26" s="18"/>
      <c r="VHJ26" s="19"/>
      <c r="VHK26" s="19"/>
      <c r="VHL26" s="20"/>
      <c r="VHM26" s="20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17"/>
      <c r="VJQ26" s="22"/>
      <c r="VJR26" s="18"/>
      <c r="VJS26" s="19"/>
      <c r="VJT26" s="19"/>
      <c r="VJU26" s="20"/>
      <c r="VJV26" s="20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17"/>
      <c r="VLZ26" s="22"/>
      <c r="VMA26" s="18"/>
      <c r="VMB26" s="19"/>
      <c r="VMC26" s="19"/>
      <c r="VMD26" s="20"/>
      <c r="VME26" s="20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17"/>
      <c r="VOI26" s="22"/>
      <c r="VOJ26" s="18"/>
      <c r="VOK26" s="19"/>
      <c r="VOL26" s="19"/>
      <c r="VOM26" s="20"/>
      <c r="VON26" s="20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17"/>
      <c r="VQR26" s="22"/>
      <c r="VQS26" s="18"/>
      <c r="VQT26" s="19"/>
      <c r="VQU26" s="19"/>
      <c r="VQV26" s="20"/>
      <c r="VQW26" s="20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17"/>
      <c r="VTA26" s="22"/>
      <c r="VTB26" s="18"/>
      <c r="VTC26" s="19"/>
      <c r="VTD26" s="19"/>
      <c r="VTE26" s="20"/>
      <c r="VTF26" s="20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17"/>
      <c r="VVJ26" s="22"/>
      <c r="VVK26" s="18"/>
      <c r="VVL26" s="19"/>
      <c r="VVM26" s="19"/>
      <c r="VVN26" s="20"/>
      <c r="VVO26" s="20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17"/>
      <c r="VXS26" s="22"/>
      <c r="VXT26" s="18"/>
      <c r="VXU26" s="19"/>
      <c r="VXV26" s="19"/>
      <c r="VXW26" s="20"/>
      <c r="VXX26" s="20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17"/>
      <c r="WAB26" s="22"/>
      <c r="WAC26" s="18"/>
      <c r="WAD26" s="19"/>
      <c r="WAE26" s="19"/>
      <c r="WAF26" s="20"/>
      <c r="WAG26" s="20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17"/>
      <c r="WCK26" s="22"/>
      <c r="WCL26" s="18"/>
      <c r="WCM26" s="19"/>
      <c r="WCN26" s="19"/>
      <c r="WCO26" s="20"/>
      <c r="WCP26" s="20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17"/>
      <c r="WET26" s="22"/>
      <c r="WEU26" s="18"/>
      <c r="WEV26" s="19"/>
      <c r="WEW26" s="19"/>
      <c r="WEX26" s="20"/>
      <c r="WEY26" s="20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17"/>
      <c r="WHC26" s="22"/>
      <c r="WHD26" s="18"/>
      <c r="WHE26" s="19"/>
      <c r="WHF26" s="19"/>
      <c r="WHG26" s="20"/>
      <c r="WHH26" s="20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17"/>
      <c r="WJL26" s="22"/>
      <c r="WJM26" s="18"/>
      <c r="WJN26" s="19"/>
      <c r="WJO26" s="19"/>
      <c r="WJP26" s="20"/>
      <c r="WJQ26" s="20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17"/>
      <c r="WLU26" s="22"/>
      <c r="WLV26" s="18"/>
      <c r="WLW26" s="19"/>
      <c r="WLX26" s="19"/>
      <c r="WLY26" s="20"/>
      <c r="WLZ26" s="20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17"/>
      <c r="WOD26" s="22"/>
      <c r="WOE26" s="18"/>
      <c r="WOF26" s="19"/>
      <c r="WOG26" s="19"/>
      <c r="WOH26" s="20"/>
      <c r="WOI26" s="20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17"/>
      <c r="WQM26" s="22"/>
      <c r="WQN26" s="18"/>
      <c r="WQO26" s="19"/>
      <c r="WQP26" s="19"/>
      <c r="WQQ26" s="20"/>
      <c r="WQR26" s="20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17"/>
      <c r="WSV26" s="22"/>
      <c r="WSW26" s="18"/>
      <c r="WSX26" s="19"/>
      <c r="WSY26" s="19"/>
      <c r="WSZ26" s="20"/>
      <c r="WTA26" s="20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17"/>
      <c r="WVE26" s="22"/>
      <c r="WVF26" s="18"/>
      <c r="WVG26" s="19"/>
      <c r="WVH26" s="19"/>
      <c r="WVI26" s="20"/>
      <c r="WVJ26" s="20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17"/>
      <c r="WXN26" s="22"/>
      <c r="WXO26" s="18"/>
      <c r="WXP26" s="19"/>
      <c r="WXQ26" s="19"/>
      <c r="WXR26" s="20"/>
      <c r="WXS26" s="20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17"/>
      <c r="WZW26" s="22"/>
      <c r="WZX26" s="18"/>
      <c r="WZY26" s="19"/>
      <c r="WZZ26" s="19"/>
      <c r="XAA26" s="20"/>
      <c r="XAB26" s="20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17"/>
      <c r="XCF26" s="22"/>
      <c r="XCG26" s="18"/>
      <c r="XCH26" s="19"/>
      <c r="XCI26" s="19"/>
      <c r="XCJ26" s="20"/>
      <c r="XCK26" s="20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</row>
    <row r="27" spans="1:16342" s="16" customFormat="1" ht="39.75" customHeight="1" x14ac:dyDescent="0.25">
      <c r="A27" s="1" t="s">
        <v>30</v>
      </c>
      <c r="B27" s="6" t="s">
        <v>31</v>
      </c>
      <c r="C27" s="33" t="s">
        <v>28</v>
      </c>
      <c r="D27" s="3" t="s">
        <v>29</v>
      </c>
      <c r="E27" s="3" t="s">
        <v>29</v>
      </c>
      <c r="F27" s="4" t="s">
        <v>29</v>
      </c>
      <c r="G27" s="4" t="s">
        <v>29</v>
      </c>
      <c r="H27" s="5" t="s">
        <v>29</v>
      </c>
      <c r="I27" s="5" t="s">
        <v>29</v>
      </c>
      <c r="J27" s="5" t="s">
        <v>29</v>
      </c>
      <c r="K27" s="5" t="s">
        <v>29</v>
      </c>
      <c r="L27" s="5" t="s">
        <v>29</v>
      </c>
      <c r="M27" s="5" t="s">
        <v>29</v>
      </c>
      <c r="N27" s="5" t="s">
        <v>29</v>
      </c>
      <c r="O27" s="5">
        <v>0</v>
      </c>
      <c r="P27" s="5">
        <v>0</v>
      </c>
      <c r="Q27" s="84">
        <v>0</v>
      </c>
      <c r="R27" s="84">
        <v>0</v>
      </c>
      <c r="S27" s="84">
        <v>0</v>
      </c>
      <c r="T27" s="84">
        <v>0</v>
      </c>
      <c r="U27" s="81">
        <v>0</v>
      </c>
      <c r="V27" s="81">
        <v>0</v>
      </c>
      <c r="W27" s="81">
        <v>0</v>
      </c>
      <c r="X27" s="81">
        <v>0</v>
      </c>
      <c r="Y27" s="81">
        <v>0</v>
      </c>
      <c r="Z27" s="81">
        <v>0</v>
      </c>
      <c r="AA27" s="81">
        <v>0</v>
      </c>
      <c r="AB27" s="81">
        <v>0</v>
      </c>
      <c r="AC27" s="81">
        <v>0</v>
      </c>
      <c r="AD27" s="81">
        <v>0</v>
      </c>
      <c r="AE27" s="81">
        <v>0</v>
      </c>
      <c r="AF27" s="81">
        <v>0</v>
      </c>
      <c r="AG27" s="81">
        <v>0</v>
      </c>
      <c r="AH27" s="81">
        <v>0</v>
      </c>
      <c r="AI27" s="81">
        <v>0</v>
      </c>
      <c r="AJ27" s="81">
        <v>0</v>
      </c>
      <c r="AK27" s="81">
        <v>0</v>
      </c>
      <c r="AL27" s="81">
        <v>0</v>
      </c>
      <c r="AM27" s="81">
        <v>0</v>
      </c>
      <c r="AN27" s="81">
        <v>0</v>
      </c>
      <c r="AO27" s="81">
        <v>0</v>
      </c>
      <c r="AP27" s="81">
        <v>0</v>
      </c>
      <c r="AQ27" s="81">
        <v>0</v>
      </c>
      <c r="AR27" s="81">
        <v>0</v>
      </c>
      <c r="AS27" s="81">
        <v>0</v>
      </c>
      <c r="AT27" s="81">
        <v>0</v>
      </c>
      <c r="AU27" s="81">
        <v>0</v>
      </c>
      <c r="AV27" s="81">
        <v>0</v>
      </c>
      <c r="AW27" s="81">
        <v>0</v>
      </c>
      <c r="AX27" s="81">
        <v>0</v>
      </c>
      <c r="AY27" s="81">
        <v>0</v>
      </c>
      <c r="AZ27" s="81">
        <v>0</v>
      </c>
      <c r="BA27" s="81">
        <v>0</v>
      </c>
      <c r="BB27" s="81">
        <v>0</v>
      </c>
      <c r="BC27" s="81">
        <v>0</v>
      </c>
      <c r="BD27" s="81">
        <v>0</v>
      </c>
      <c r="BE27" s="81">
        <v>0</v>
      </c>
      <c r="BF27" s="81">
        <v>0</v>
      </c>
      <c r="BG27" s="81">
        <v>0</v>
      </c>
      <c r="BH27" s="81">
        <v>0</v>
      </c>
      <c r="BI27" s="81">
        <v>0</v>
      </c>
      <c r="BJ27" s="81">
        <v>0</v>
      </c>
      <c r="BK27" s="81">
        <v>0</v>
      </c>
      <c r="BL27" s="81">
        <v>0</v>
      </c>
      <c r="BM27" s="81">
        <v>0</v>
      </c>
      <c r="BN27" s="81">
        <v>0</v>
      </c>
      <c r="BO27" s="81">
        <v>0</v>
      </c>
      <c r="BP27" s="81">
        <v>0</v>
      </c>
      <c r="BQ27" s="81">
        <v>0</v>
      </c>
      <c r="BR27" s="81">
        <v>0</v>
      </c>
      <c r="BS27" s="5" t="s">
        <v>29</v>
      </c>
      <c r="BT27" s="37"/>
      <c r="BU27" s="37"/>
      <c r="BV27" s="37"/>
      <c r="BW27" s="37"/>
      <c r="BX27" s="21"/>
      <c r="BY27" s="21"/>
      <c r="BZ27" s="21"/>
      <c r="CA27" s="21"/>
    </row>
    <row r="28" spans="1:16342" s="16" customFormat="1" ht="39.75" customHeight="1" x14ac:dyDescent="0.25">
      <c r="A28" s="1" t="s">
        <v>32</v>
      </c>
      <c r="B28" s="6" t="s">
        <v>33</v>
      </c>
      <c r="C28" s="33" t="s">
        <v>28</v>
      </c>
      <c r="D28" s="3" t="s">
        <v>29</v>
      </c>
      <c r="E28" s="3" t="s">
        <v>29</v>
      </c>
      <c r="F28" s="4" t="s">
        <v>29</v>
      </c>
      <c r="G28" s="4" t="s">
        <v>29</v>
      </c>
      <c r="H28" s="5" t="s">
        <v>29</v>
      </c>
      <c r="I28" s="5" t="s">
        <v>29</v>
      </c>
      <c r="J28" s="5" t="s">
        <v>29</v>
      </c>
      <c r="K28" s="5" t="s">
        <v>29</v>
      </c>
      <c r="L28" s="5" t="s">
        <v>29</v>
      </c>
      <c r="M28" s="5" t="s">
        <v>29</v>
      </c>
      <c r="N28" s="5" t="s">
        <v>29</v>
      </c>
      <c r="O28" s="5">
        <v>0</v>
      </c>
      <c r="P28" s="5">
        <v>0</v>
      </c>
      <c r="Q28" s="84">
        <v>0</v>
      </c>
      <c r="R28" s="84">
        <v>0</v>
      </c>
      <c r="S28" s="84">
        <v>0</v>
      </c>
      <c r="T28" s="84">
        <v>0</v>
      </c>
      <c r="U28" s="81">
        <v>0</v>
      </c>
      <c r="V28" s="81">
        <v>0</v>
      </c>
      <c r="W28" s="81">
        <v>0</v>
      </c>
      <c r="X28" s="81">
        <v>0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1">
        <v>0</v>
      </c>
      <c r="AF28" s="81">
        <v>0</v>
      </c>
      <c r="AG28" s="81">
        <v>0</v>
      </c>
      <c r="AH28" s="81">
        <v>0</v>
      </c>
      <c r="AI28" s="81">
        <v>0</v>
      </c>
      <c r="AJ28" s="81">
        <v>0</v>
      </c>
      <c r="AK28" s="81">
        <v>0</v>
      </c>
      <c r="AL28" s="81">
        <v>0</v>
      </c>
      <c r="AM28" s="81">
        <v>0</v>
      </c>
      <c r="AN28" s="81">
        <v>0</v>
      </c>
      <c r="AO28" s="81">
        <v>0</v>
      </c>
      <c r="AP28" s="81">
        <v>0</v>
      </c>
      <c r="AQ28" s="81">
        <v>0</v>
      </c>
      <c r="AR28" s="81">
        <v>0</v>
      </c>
      <c r="AS28" s="81">
        <v>0</v>
      </c>
      <c r="AT28" s="81">
        <v>0</v>
      </c>
      <c r="AU28" s="81">
        <v>0</v>
      </c>
      <c r="AV28" s="81">
        <v>0</v>
      </c>
      <c r="AW28" s="81">
        <v>0</v>
      </c>
      <c r="AX28" s="81">
        <v>0</v>
      </c>
      <c r="AY28" s="81">
        <v>0</v>
      </c>
      <c r="AZ28" s="81">
        <v>0</v>
      </c>
      <c r="BA28" s="81">
        <v>0</v>
      </c>
      <c r="BB28" s="81">
        <v>0</v>
      </c>
      <c r="BC28" s="81">
        <v>0</v>
      </c>
      <c r="BD28" s="81">
        <v>0</v>
      </c>
      <c r="BE28" s="81">
        <v>0</v>
      </c>
      <c r="BF28" s="81">
        <v>0</v>
      </c>
      <c r="BG28" s="81">
        <v>0</v>
      </c>
      <c r="BH28" s="81">
        <v>0</v>
      </c>
      <c r="BI28" s="81">
        <v>0</v>
      </c>
      <c r="BJ28" s="81">
        <v>0</v>
      </c>
      <c r="BK28" s="81">
        <v>0</v>
      </c>
      <c r="BL28" s="81">
        <v>0</v>
      </c>
      <c r="BM28" s="81">
        <v>0</v>
      </c>
      <c r="BN28" s="81">
        <v>0</v>
      </c>
      <c r="BO28" s="81">
        <v>0</v>
      </c>
      <c r="BP28" s="81">
        <v>0</v>
      </c>
      <c r="BQ28" s="81">
        <v>0</v>
      </c>
      <c r="BR28" s="81">
        <v>0</v>
      </c>
      <c r="BS28" s="5" t="s">
        <v>29</v>
      </c>
      <c r="BT28" s="37"/>
      <c r="BU28" s="39"/>
      <c r="BV28" s="39"/>
      <c r="BW28" s="39"/>
      <c r="BX28" s="38"/>
      <c r="BY28" s="38"/>
      <c r="BZ28" s="38"/>
      <c r="CB28" s="40"/>
    </row>
    <row r="29" spans="1:16342" s="16" customFormat="1" ht="39.75" customHeight="1" x14ac:dyDescent="0.25">
      <c r="A29" s="1" t="s">
        <v>34</v>
      </c>
      <c r="B29" s="2" t="s">
        <v>35</v>
      </c>
      <c r="C29" s="33" t="s">
        <v>28</v>
      </c>
      <c r="D29" s="3" t="s">
        <v>29</v>
      </c>
      <c r="E29" s="3" t="s">
        <v>29</v>
      </c>
      <c r="F29" s="4" t="s">
        <v>29</v>
      </c>
      <c r="G29" s="4" t="s">
        <v>29</v>
      </c>
      <c r="H29" s="5" t="s">
        <v>29</v>
      </c>
      <c r="I29" s="5" t="s">
        <v>29</v>
      </c>
      <c r="J29" s="5" t="s">
        <v>29</v>
      </c>
      <c r="K29" s="5" t="s">
        <v>29</v>
      </c>
      <c r="L29" s="5" t="s">
        <v>29</v>
      </c>
      <c r="M29" s="5" t="s">
        <v>29</v>
      </c>
      <c r="N29" s="5" t="s">
        <v>29</v>
      </c>
      <c r="O29" s="5">
        <f>O50</f>
        <v>0</v>
      </c>
      <c r="P29" s="5">
        <f>P50</f>
        <v>37.329600000000049</v>
      </c>
      <c r="Q29" s="84">
        <f t="shared" ref="Q29:AV29" si="2">Q50+Q65</f>
        <v>339.95747346067992</v>
      </c>
      <c r="R29" s="84">
        <f t="shared" si="2"/>
        <v>1.2</v>
      </c>
      <c r="S29" s="84">
        <f t="shared" si="2"/>
        <v>19.133047863594481</v>
      </c>
      <c r="T29" s="84">
        <f t="shared" si="2"/>
        <v>339.69714243133382</v>
      </c>
      <c r="U29" s="81">
        <f t="shared" si="2"/>
        <v>0</v>
      </c>
      <c r="V29" s="81">
        <f t="shared" si="2"/>
        <v>0</v>
      </c>
      <c r="W29" s="81">
        <f t="shared" si="2"/>
        <v>0</v>
      </c>
      <c r="X29" s="81">
        <f t="shared" si="2"/>
        <v>0</v>
      </c>
      <c r="Y29" s="81">
        <f t="shared" si="2"/>
        <v>0</v>
      </c>
      <c r="Z29" s="81">
        <f>Z50</f>
        <v>70.719699183200007</v>
      </c>
      <c r="AA29" s="81">
        <f t="shared" ref="AA29:AN29" si="3">AA50</f>
        <v>0</v>
      </c>
      <c r="AB29" s="81">
        <f t="shared" si="3"/>
        <v>0</v>
      </c>
      <c r="AC29" s="81">
        <f t="shared" si="3"/>
        <v>58.93308265266667</v>
      </c>
      <c r="AD29" s="81">
        <f t="shared" si="3"/>
        <v>11.786616530533335</v>
      </c>
      <c r="AE29" s="81">
        <f t="shared" si="3"/>
        <v>172.42599600000005</v>
      </c>
      <c r="AF29" s="81">
        <f t="shared" si="3"/>
        <v>0</v>
      </c>
      <c r="AG29" s="81">
        <f t="shared" si="3"/>
        <v>0</v>
      </c>
      <c r="AH29" s="81">
        <f t="shared" si="3"/>
        <v>143.68833000000004</v>
      </c>
      <c r="AI29" s="81">
        <f t="shared" si="3"/>
        <v>28.737666000000008</v>
      </c>
      <c r="AJ29" s="81">
        <f t="shared" si="3"/>
        <v>94.405143813055872</v>
      </c>
      <c r="AK29" s="81">
        <f t="shared" si="3"/>
        <v>0</v>
      </c>
      <c r="AL29" s="81">
        <f t="shared" si="3"/>
        <v>0</v>
      </c>
      <c r="AM29" s="81">
        <f t="shared" si="3"/>
        <v>78.670953177546565</v>
      </c>
      <c r="AN29" s="81">
        <f t="shared" si="3"/>
        <v>15.734190635509314</v>
      </c>
      <c r="AO29" s="81">
        <f t="shared" si="2"/>
        <v>0</v>
      </c>
      <c r="AP29" s="81">
        <f t="shared" si="2"/>
        <v>0</v>
      </c>
      <c r="AQ29" s="81">
        <f t="shared" si="2"/>
        <v>0</v>
      </c>
      <c r="AR29" s="81">
        <f t="shared" si="2"/>
        <v>0</v>
      </c>
      <c r="AS29" s="81">
        <f t="shared" si="2"/>
        <v>0</v>
      </c>
      <c r="AT29" s="81">
        <f t="shared" si="2"/>
        <v>20.329682328018514</v>
      </c>
      <c r="AU29" s="81">
        <f t="shared" si="2"/>
        <v>0</v>
      </c>
      <c r="AV29" s="81">
        <f t="shared" si="2"/>
        <v>0</v>
      </c>
      <c r="AW29" s="81">
        <f t="shared" ref="AW29:BR29" si="4">AW50+AW65</f>
        <v>17.748999999999999</v>
      </c>
      <c r="AX29" s="81">
        <f t="shared" si="4"/>
        <v>2.5806823280185158</v>
      </c>
      <c r="AY29" s="81">
        <f t="shared" si="4"/>
        <v>0</v>
      </c>
      <c r="AZ29" s="81">
        <f t="shared" si="4"/>
        <v>0</v>
      </c>
      <c r="BA29" s="81">
        <f t="shared" si="4"/>
        <v>0</v>
      </c>
      <c r="BB29" s="81">
        <f t="shared" si="4"/>
        <v>0</v>
      </c>
      <c r="BC29" s="81">
        <f t="shared" si="4"/>
        <v>0</v>
      </c>
      <c r="BD29" s="81">
        <f t="shared" si="4"/>
        <v>0</v>
      </c>
      <c r="BE29" s="81">
        <f t="shared" si="4"/>
        <v>0</v>
      </c>
      <c r="BF29" s="81">
        <f t="shared" si="4"/>
        <v>0</v>
      </c>
      <c r="BG29" s="81">
        <f t="shared" si="4"/>
        <v>0</v>
      </c>
      <c r="BH29" s="81">
        <f t="shared" si="4"/>
        <v>0</v>
      </c>
      <c r="BI29" s="81">
        <f t="shared" si="4"/>
        <v>172.42599600000005</v>
      </c>
      <c r="BJ29" s="81">
        <f t="shared" si="4"/>
        <v>0</v>
      </c>
      <c r="BK29" s="81">
        <f t="shared" si="4"/>
        <v>0</v>
      </c>
      <c r="BL29" s="81">
        <f t="shared" si="4"/>
        <v>143.68833000000004</v>
      </c>
      <c r="BM29" s="81">
        <f t="shared" si="4"/>
        <v>28.737666000000008</v>
      </c>
      <c r="BN29" s="81">
        <f t="shared" si="4"/>
        <v>185.45452532427439</v>
      </c>
      <c r="BO29" s="81">
        <f t="shared" si="4"/>
        <v>0</v>
      </c>
      <c r="BP29" s="81">
        <f t="shared" si="4"/>
        <v>0</v>
      </c>
      <c r="BQ29" s="81">
        <f t="shared" si="4"/>
        <v>164.00303583021324</v>
      </c>
      <c r="BR29" s="81">
        <f t="shared" si="4"/>
        <v>31.831489494061167</v>
      </c>
      <c r="BS29" s="5" t="s">
        <v>29</v>
      </c>
      <c r="BT29" s="37"/>
    </row>
    <row r="30" spans="1:16342" s="16" customFormat="1" ht="39.75" customHeight="1" x14ac:dyDescent="0.25">
      <c r="A30" s="1" t="s">
        <v>36</v>
      </c>
      <c r="B30" s="6" t="s">
        <v>37</v>
      </c>
      <c r="C30" s="33" t="s">
        <v>28</v>
      </c>
      <c r="D30" s="3" t="s">
        <v>29</v>
      </c>
      <c r="E30" s="3" t="s">
        <v>29</v>
      </c>
      <c r="F30" s="4" t="s">
        <v>29</v>
      </c>
      <c r="G30" s="4" t="s">
        <v>29</v>
      </c>
      <c r="H30" s="5" t="s">
        <v>29</v>
      </c>
      <c r="I30" s="5" t="s">
        <v>29</v>
      </c>
      <c r="J30" s="5" t="s">
        <v>29</v>
      </c>
      <c r="K30" s="5" t="s">
        <v>29</v>
      </c>
      <c r="L30" s="5" t="s">
        <v>29</v>
      </c>
      <c r="M30" s="5" t="s">
        <v>29</v>
      </c>
      <c r="N30" s="5" t="s">
        <v>29</v>
      </c>
      <c r="O30" s="5">
        <v>0</v>
      </c>
      <c r="P30" s="5">
        <v>0</v>
      </c>
      <c r="Q30" s="84">
        <v>0</v>
      </c>
      <c r="R30" s="84">
        <v>0</v>
      </c>
      <c r="S30" s="84">
        <v>0</v>
      </c>
      <c r="T30" s="84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0</v>
      </c>
      <c r="AB30" s="81">
        <v>0</v>
      </c>
      <c r="AC30" s="81">
        <v>0</v>
      </c>
      <c r="AD30" s="81">
        <v>0</v>
      </c>
      <c r="AE30" s="81">
        <v>0</v>
      </c>
      <c r="AF30" s="81">
        <v>0</v>
      </c>
      <c r="AG30" s="81">
        <v>0</v>
      </c>
      <c r="AH30" s="81">
        <v>0</v>
      </c>
      <c r="AI30" s="81">
        <v>0</v>
      </c>
      <c r="AJ30" s="81">
        <v>0</v>
      </c>
      <c r="AK30" s="81">
        <v>0</v>
      </c>
      <c r="AL30" s="81">
        <v>0</v>
      </c>
      <c r="AM30" s="81">
        <v>0</v>
      </c>
      <c r="AN30" s="81">
        <v>0</v>
      </c>
      <c r="AO30" s="81">
        <v>0</v>
      </c>
      <c r="AP30" s="81">
        <v>0</v>
      </c>
      <c r="AQ30" s="81">
        <v>0</v>
      </c>
      <c r="AR30" s="81">
        <v>0</v>
      </c>
      <c r="AS30" s="81">
        <v>0</v>
      </c>
      <c r="AT30" s="81">
        <v>0</v>
      </c>
      <c r="AU30" s="81">
        <v>0</v>
      </c>
      <c r="AV30" s="81">
        <v>0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</v>
      </c>
      <c r="BG30" s="81">
        <v>0</v>
      </c>
      <c r="BH30" s="81">
        <v>0</v>
      </c>
      <c r="BI30" s="81">
        <v>0</v>
      </c>
      <c r="BJ30" s="81">
        <v>0</v>
      </c>
      <c r="BK30" s="81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5" t="s">
        <v>29</v>
      </c>
      <c r="BT30" s="37"/>
    </row>
    <row r="31" spans="1:16342" s="16" customFormat="1" ht="39.75" customHeight="1" x14ac:dyDescent="0.25">
      <c r="A31" s="1" t="s">
        <v>38</v>
      </c>
      <c r="B31" s="2" t="s">
        <v>39</v>
      </c>
      <c r="C31" s="33" t="s">
        <v>28</v>
      </c>
      <c r="D31" s="3" t="s">
        <v>29</v>
      </c>
      <c r="E31" s="3" t="s">
        <v>29</v>
      </c>
      <c r="F31" s="4" t="s">
        <v>29</v>
      </c>
      <c r="G31" s="4" t="s">
        <v>29</v>
      </c>
      <c r="H31" s="5" t="s">
        <v>29</v>
      </c>
      <c r="I31" s="5" t="s">
        <v>29</v>
      </c>
      <c r="J31" s="5" t="s">
        <v>29</v>
      </c>
      <c r="K31" s="5" t="s">
        <v>29</v>
      </c>
      <c r="L31" s="5" t="s">
        <v>29</v>
      </c>
      <c r="M31" s="5" t="s">
        <v>29</v>
      </c>
      <c r="N31" s="5" t="s">
        <v>29</v>
      </c>
      <c r="O31" s="5">
        <f>O74</f>
        <v>114.53</v>
      </c>
      <c r="P31" s="5">
        <f>P74</f>
        <v>218.04787674899995</v>
      </c>
      <c r="Q31" s="84">
        <f>Q74</f>
        <v>2222.1040000000003</v>
      </c>
      <c r="R31" s="84">
        <v>0</v>
      </c>
      <c r="S31" s="84">
        <f>S74</f>
        <v>103.51787674899995</v>
      </c>
      <c r="T31" s="84">
        <f>T74</f>
        <v>2107.5740000000005</v>
      </c>
      <c r="U31" s="81">
        <f>U74</f>
        <v>86.849669888999998</v>
      </c>
      <c r="V31" s="81">
        <v>0</v>
      </c>
      <c r="W31" s="81">
        <v>0</v>
      </c>
      <c r="X31" s="81">
        <f>X74</f>
        <v>72.374724907499996</v>
      </c>
      <c r="Y31" s="81">
        <f>Y74</f>
        <v>14.474944981500002</v>
      </c>
      <c r="Z31" s="81">
        <f>Z74</f>
        <v>34.049485705652422</v>
      </c>
      <c r="AA31" s="81">
        <v>0</v>
      </c>
      <c r="AB31" s="81">
        <v>0</v>
      </c>
      <c r="AC31" s="81">
        <f>AC74</f>
        <v>28.374571421377016</v>
      </c>
      <c r="AD31" s="81">
        <f>AD74</f>
        <v>5.6749142842754035</v>
      </c>
      <c r="AE31" s="81">
        <f t="shared" ref="AE31:AI31" si="5">AE74</f>
        <v>0</v>
      </c>
      <c r="AF31" s="81">
        <f t="shared" si="5"/>
        <v>0</v>
      </c>
      <c r="AG31" s="81">
        <f t="shared" si="5"/>
        <v>0</v>
      </c>
      <c r="AH31" s="81">
        <f t="shared" si="5"/>
        <v>0</v>
      </c>
      <c r="AI31" s="81">
        <f t="shared" si="5"/>
        <v>0</v>
      </c>
      <c r="AJ31" s="81">
        <f>AJ74</f>
        <v>777.67400000000009</v>
      </c>
      <c r="AK31" s="81">
        <v>0</v>
      </c>
      <c r="AL31" s="81">
        <v>0</v>
      </c>
      <c r="AM31" s="81">
        <f>AM74</f>
        <v>648.06166666666672</v>
      </c>
      <c r="AN31" s="81">
        <f>AN74</f>
        <v>129.61233333333337</v>
      </c>
      <c r="AO31" s="81">
        <f>AO74</f>
        <v>0</v>
      </c>
      <c r="AP31" s="81">
        <v>0</v>
      </c>
      <c r="AQ31" s="81">
        <v>0</v>
      </c>
      <c r="AR31" s="81">
        <f>AR74</f>
        <v>0</v>
      </c>
      <c r="AS31" s="81">
        <f>AS74</f>
        <v>0</v>
      </c>
      <c r="AT31" s="81">
        <f>AT74</f>
        <v>840.96629257166671</v>
      </c>
      <c r="AU31" s="81">
        <v>0</v>
      </c>
      <c r="AV31" s="81">
        <v>0</v>
      </c>
      <c r="AW31" s="81">
        <f>AW74</f>
        <v>700.80524380972224</v>
      </c>
      <c r="AX31" s="81">
        <f>AX74</f>
        <v>140.16104876194447</v>
      </c>
      <c r="AY31" s="81">
        <f>AY74</f>
        <v>0</v>
      </c>
      <c r="AZ31" s="81">
        <v>0</v>
      </c>
      <c r="BA31" s="81">
        <v>0</v>
      </c>
      <c r="BB31" s="81">
        <f>BB74</f>
        <v>0</v>
      </c>
      <c r="BC31" s="81">
        <f>BC74</f>
        <v>0</v>
      </c>
      <c r="BD31" s="81">
        <f>BD74</f>
        <v>456</v>
      </c>
      <c r="BE31" s="81">
        <v>0</v>
      </c>
      <c r="BF31" s="81">
        <v>0</v>
      </c>
      <c r="BG31" s="81">
        <f>BG74</f>
        <v>380</v>
      </c>
      <c r="BH31" s="81">
        <f>BH74</f>
        <v>76</v>
      </c>
      <c r="BI31" s="81">
        <f>BI74</f>
        <v>86.849669888999998</v>
      </c>
      <c r="BJ31" s="81">
        <v>0</v>
      </c>
      <c r="BK31" s="81">
        <v>0</v>
      </c>
      <c r="BL31" s="81">
        <f>BL74</f>
        <v>72.374724907499996</v>
      </c>
      <c r="BM31" s="81">
        <f>BM74</f>
        <v>14.474944981500002</v>
      </c>
      <c r="BN31" s="81">
        <f>BN74</f>
        <v>2108.689778277319</v>
      </c>
      <c r="BO31" s="81">
        <v>0</v>
      </c>
      <c r="BP31" s="81">
        <v>0</v>
      </c>
      <c r="BQ31" s="81">
        <f>BQ74</f>
        <v>1757.2414818977659</v>
      </c>
      <c r="BR31" s="81">
        <f>BR74</f>
        <v>351.44829637955314</v>
      </c>
      <c r="BS31" s="5" t="s">
        <v>29</v>
      </c>
      <c r="BT31" s="37"/>
    </row>
    <row r="32" spans="1:16342" s="16" customFormat="1" ht="39.75" customHeight="1" x14ac:dyDescent="0.25">
      <c r="A32" s="1" t="s">
        <v>40</v>
      </c>
      <c r="B32" s="6" t="s">
        <v>41</v>
      </c>
      <c r="C32" s="33" t="s">
        <v>28</v>
      </c>
      <c r="D32" s="3" t="s">
        <v>29</v>
      </c>
      <c r="E32" s="3" t="s">
        <v>29</v>
      </c>
      <c r="F32" s="4" t="s">
        <v>29</v>
      </c>
      <c r="G32" s="4" t="s">
        <v>29</v>
      </c>
      <c r="H32" s="5" t="s">
        <v>29</v>
      </c>
      <c r="I32" s="5" t="s">
        <v>29</v>
      </c>
      <c r="J32" s="5" t="s">
        <v>29</v>
      </c>
      <c r="K32" s="5" t="s">
        <v>29</v>
      </c>
      <c r="L32" s="5" t="s">
        <v>29</v>
      </c>
      <c r="M32" s="5" t="s">
        <v>29</v>
      </c>
      <c r="N32" s="5" t="s">
        <v>29</v>
      </c>
      <c r="O32" s="5">
        <v>0</v>
      </c>
      <c r="P32" s="5">
        <v>0</v>
      </c>
      <c r="Q32" s="84">
        <v>0</v>
      </c>
      <c r="R32" s="84">
        <v>0</v>
      </c>
      <c r="S32" s="84">
        <v>0</v>
      </c>
      <c r="T32" s="84">
        <v>0</v>
      </c>
      <c r="U32" s="81">
        <v>0</v>
      </c>
      <c r="V32" s="81">
        <v>0</v>
      </c>
      <c r="W32" s="81">
        <v>0</v>
      </c>
      <c r="X32" s="81">
        <v>0</v>
      </c>
      <c r="Y32" s="81">
        <v>0</v>
      </c>
      <c r="Z32" s="81">
        <v>0</v>
      </c>
      <c r="AA32" s="81">
        <v>0</v>
      </c>
      <c r="AB32" s="81">
        <v>0</v>
      </c>
      <c r="AC32" s="81">
        <v>0</v>
      </c>
      <c r="AD32" s="81">
        <v>0</v>
      </c>
      <c r="AE32" s="81">
        <v>0</v>
      </c>
      <c r="AF32" s="81">
        <v>0</v>
      </c>
      <c r="AG32" s="81">
        <v>0</v>
      </c>
      <c r="AH32" s="81">
        <v>0</v>
      </c>
      <c r="AI32" s="81">
        <v>0</v>
      </c>
      <c r="AJ32" s="81">
        <v>0</v>
      </c>
      <c r="AK32" s="81">
        <v>0</v>
      </c>
      <c r="AL32" s="81">
        <v>0</v>
      </c>
      <c r="AM32" s="81">
        <v>0</v>
      </c>
      <c r="AN32" s="81">
        <v>0</v>
      </c>
      <c r="AO32" s="81">
        <v>0</v>
      </c>
      <c r="AP32" s="81">
        <v>0</v>
      </c>
      <c r="AQ32" s="81">
        <v>0</v>
      </c>
      <c r="AR32" s="81">
        <v>0</v>
      </c>
      <c r="AS32" s="81">
        <v>0</v>
      </c>
      <c r="AT32" s="81">
        <v>0</v>
      </c>
      <c r="AU32" s="81">
        <v>0</v>
      </c>
      <c r="AV32" s="81">
        <v>0</v>
      </c>
      <c r="AW32" s="81">
        <v>0</v>
      </c>
      <c r="AX32" s="81">
        <v>0</v>
      </c>
      <c r="AY32" s="81">
        <v>0</v>
      </c>
      <c r="AZ32" s="81">
        <v>0</v>
      </c>
      <c r="BA32" s="81">
        <v>0</v>
      </c>
      <c r="BB32" s="81">
        <v>0</v>
      </c>
      <c r="BC32" s="81">
        <v>0</v>
      </c>
      <c r="BD32" s="81">
        <v>0</v>
      </c>
      <c r="BE32" s="81">
        <v>0</v>
      </c>
      <c r="BF32" s="81">
        <v>0</v>
      </c>
      <c r="BG32" s="81">
        <v>0</v>
      </c>
      <c r="BH32" s="81">
        <v>0</v>
      </c>
      <c r="BI32" s="81">
        <v>0</v>
      </c>
      <c r="BJ32" s="81">
        <v>0</v>
      </c>
      <c r="BK32" s="81">
        <v>0</v>
      </c>
      <c r="BL32" s="81">
        <v>0</v>
      </c>
      <c r="BM32" s="81">
        <v>0</v>
      </c>
      <c r="BN32" s="81">
        <v>0</v>
      </c>
      <c r="BO32" s="81">
        <v>0</v>
      </c>
      <c r="BP32" s="81">
        <v>0</v>
      </c>
      <c r="BQ32" s="81">
        <v>0</v>
      </c>
      <c r="BR32" s="81">
        <v>0</v>
      </c>
      <c r="BS32" s="5" t="s">
        <v>29</v>
      </c>
      <c r="BT32" s="37"/>
    </row>
    <row r="33" spans="1:72" s="16" customFormat="1" ht="39.75" customHeight="1" x14ac:dyDescent="0.25">
      <c r="A33" s="1" t="s">
        <v>42</v>
      </c>
      <c r="B33" s="2" t="s">
        <v>43</v>
      </c>
      <c r="C33" s="33" t="s">
        <v>28</v>
      </c>
      <c r="D33" s="3" t="s">
        <v>29</v>
      </c>
      <c r="E33" s="3" t="s">
        <v>29</v>
      </c>
      <c r="F33" s="4" t="s">
        <v>29</v>
      </c>
      <c r="G33" s="4" t="s">
        <v>29</v>
      </c>
      <c r="H33" s="5" t="s">
        <v>29</v>
      </c>
      <c r="I33" s="5" t="s">
        <v>29</v>
      </c>
      <c r="J33" s="5" t="s">
        <v>29</v>
      </c>
      <c r="K33" s="5" t="s">
        <v>29</v>
      </c>
      <c r="L33" s="5" t="s">
        <v>29</v>
      </c>
      <c r="M33" s="5" t="s">
        <v>29</v>
      </c>
      <c r="N33" s="5" t="s">
        <v>29</v>
      </c>
      <c r="O33" s="5">
        <f>O86</f>
        <v>0</v>
      </c>
      <c r="P33" s="5">
        <f>P86</f>
        <v>16.516017200514359</v>
      </c>
      <c r="Q33" s="84">
        <f>Q86</f>
        <v>48.383481134476703</v>
      </c>
      <c r="R33" s="84">
        <v>29.96047706504865</v>
      </c>
      <c r="S33" s="84">
        <f>S86</f>
        <v>16.516017200514359</v>
      </c>
      <c r="T33" s="84">
        <f>T86</f>
        <v>48.383481134476703</v>
      </c>
      <c r="U33" s="81">
        <f t="shared" ref="U33:Y33" si="6">U86</f>
        <v>0</v>
      </c>
      <c r="V33" s="81">
        <f t="shared" si="6"/>
        <v>0</v>
      </c>
      <c r="W33" s="81">
        <f t="shared" si="6"/>
        <v>0</v>
      </c>
      <c r="X33" s="81">
        <f t="shared" si="6"/>
        <v>0</v>
      </c>
      <c r="Y33" s="81">
        <f t="shared" si="6"/>
        <v>0</v>
      </c>
      <c r="Z33" s="81">
        <f>Z86</f>
        <v>29.799524228799999</v>
      </c>
      <c r="AA33" s="81">
        <f t="shared" ref="AA33:AD33" si="7">AA86</f>
        <v>0</v>
      </c>
      <c r="AB33" s="81">
        <f t="shared" si="7"/>
        <v>0</v>
      </c>
      <c r="AC33" s="81">
        <f t="shared" si="7"/>
        <v>24.832936857333333</v>
      </c>
      <c r="AD33" s="81">
        <f t="shared" si="7"/>
        <v>4.9665873714666677</v>
      </c>
      <c r="AE33" s="81">
        <f t="shared" ref="AE33:AN33" si="8">AE86</f>
        <v>16.520004</v>
      </c>
      <c r="AF33" s="81">
        <f t="shared" si="8"/>
        <v>0</v>
      </c>
      <c r="AG33" s="81">
        <f t="shared" si="8"/>
        <v>0</v>
      </c>
      <c r="AH33" s="81">
        <f t="shared" si="8"/>
        <v>13.76667</v>
      </c>
      <c r="AI33" s="81">
        <f t="shared" si="8"/>
        <v>2.7533340000000002</v>
      </c>
      <c r="AJ33" s="81">
        <f t="shared" si="8"/>
        <v>18.7517862336767</v>
      </c>
      <c r="AK33" s="81">
        <f t="shared" si="8"/>
        <v>0</v>
      </c>
      <c r="AL33" s="81">
        <f t="shared" si="8"/>
        <v>0</v>
      </c>
      <c r="AM33" s="81">
        <f t="shared" si="8"/>
        <v>15.626488528063918</v>
      </c>
      <c r="AN33" s="81">
        <f t="shared" si="8"/>
        <v>3.1252977056127835</v>
      </c>
      <c r="AO33" s="81">
        <f t="shared" ref="AO33:AS33" si="9">AO86</f>
        <v>0</v>
      </c>
      <c r="AP33" s="81">
        <f t="shared" si="9"/>
        <v>0</v>
      </c>
      <c r="AQ33" s="81">
        <f t="shared" si="9"/>
        <v>0</v>
      </c>
      <c r="AR33" s="81">
        <f t="shared" si="9"/>
        <v>0</v>
      </c>
      <c r="AS33" s="81">
        <f t="shared" si="9"/>
        <v>0</v>
      </c>
      <c r="AT33" s="81">
        <f t="shared" ref="AT33:AX33" si="10">AT86</f>
        <v>0</v>
      </c>
      <c r="AU33" s="81">
        <f t="shared" si="10"/>
        <v>0</v>
      </c>
      <c r="AV33" s="81">
        <f t="shared" si="10"/>
        <v>0</v>
      </c>
      <c r="AW33" s="81">
        <f t="shared" si="10"/>
        <v>0</v>
      </c>
      <c r="AX33" s="81">
        <f t="shared" si="10"/>
        <v>0</v>
      </c>
      <c r="AY33" s="81">
        <f t="shared" ref="AY33:BC33" si="11">AY86</f>
        <v>0</v>
      </c>
      <c r="AZ33" s="81">
        <f t="shared" si="11"/>
        <v>0</v>
      </c>
      <c r="BA33" s="81">
        <f t="shared" si="11"/>
        <v>0</v>
      </c>
      <c r="BB33" s="81">
        <f t="shared" si="11"/>
        <v>0</v>
      </c>
      <c r="BC33" s="81">
        <f t="shared" si="11"/>
        <v>0</v>
      </c>
      <c r="BD33" s="81">
        <f t="shared" ref="BD33:BH33" si="12">BD86</f>
        <v>0</v>
      </c>
      <c r="BE33" s="81">
        <f t="shared" si="12"/>
        <v>0</v>
      </c>
      <c r="BF33" s="81">
        <f t="shared" si="12"/>
        <v>0</v>
      </c>
      <c r="BG33" s="81">
        <f t="shared" si="12"/>
        <v>0</v>
      </c>
      <c r="BH33" s="81">
        <f t="shared" si="12"/>
        <v>0</v>
      </c>
      <c r="BI33" s="81">
        <f>BI86</f>
        <v>16.520004</v>
      </c>
      <c r="BJ33" s="81">
        <v>0</v>
      </c>
      <c r="BK33" s="81">
        <v>0</v>
      </c>
      <c r="BL33" s="81">
        <f>BL86</f>
        <v>13.76667</v>
      </c>
      <c r="BM33" s="81">
        <f>BM86</f>
        <v>2.7533340000000002</v>
      </c>
      <c r="BN33" s="81">
        <f>BN86</f>
        <v>48.551310462476707</v>
      </c>
      <c r="BO33" s="81">
        <v>0</v>
      </c>
      <c r="BP33" s="81">
        <v>0</v>
      </c>
      <c r="BQ33" s="81">
        <f>BQ86</f>
        <v>40.459425385397253</v>
      </c>
      <c r="BR33" s="81">
        <f>BR86</f>
        <v>8.0918850770794535</v>
      </c>
      <c r="BS33" s="5" t="s">
        <v>29</v>
      </c>
      <c r="BT33" s="37"/>
    </row>
    <row r="34" spans="1:72" s="16" customFormat="1" ht="39.75" customHeight="1" x14ac:dyDescent="0.25">
      <c r="A34" s="1" t="s">
        <v>96</v>
      </c>
      <c r="B34" s="2" t="s">
        <v>97</v>
      </c>
      <c r="C34" s="33" t="s">
        <v>28</v>
      </c>
      <c r="D34" s="3" t="s">
        <v>29</v>
      </c>
      <c r="E34" s="3" t="s">
        <v>29</v>
      </c>
      <c r="F34" s="4" t="s">
        <v>29</v>
      </c>
      <c r="G34" s="4" t="s">
        <v>29</v>
      </c>
      <c r="H34" s="5" t="s">
        <v>29</v>
      </c>
      <c r="I34" s="5" t="s">
        <v>29</v>
      </c>
      <c r="J34" s="5" t="s">
        <v>29</v>
      </c>
      <c r="K34" s="5" t="s">
        <v>29</v>
      </c>
      <c r="L34" s="5" t="s">
        <v>29</v>
      </c>
      <c r="M34" s="5" t="s">
        <v>29</v>
      </c>
      <c r="N34" s="5" t="s">
        <v>29</v>
      </c>
      <c r="O34" s="5">
        <f>O50+O86+O74</f>
        <v>114.53</v>
      </c>
      <c r="P34" s="5">
        <f>P50+P86+P74</f>
        <v>271.89349394951438</v>
      </c>
      <c r="Q34" s="84">
        <f>Q50+Q86+Q74</f>
        <v>2600.0649545951569</v>
      </c>
      <c r="R34" s="84">
        <v>1405.6568101858477</v>
      </c>
      <c r="S34" s="84">
        <f>S50+S86+S74</f>
        <v>137.9669418131088</v>
      </c>
      <c r="T34" s="84">
        <f>T50+T86+T74</f>
        <v>2485.274623565811</v>
      </c>
      <c r="U34" s="81">
        <f>U50+U86+U74</f>
        <v>86.849669888999998</v>
      </c>
      <c r="V34" s="81">
        <v>0</v>
      </c>
      <c r="W34" s="81">
        <v>0</v>
      </c>
      <c r="X34" s="81">
        <f>X50+X86+X74</f>
        <v>72.374724907499996</v>
      </c>
      <c r="Y34" s="81">
        <f>Y50+Y86+Y74</f>
        <v>14.474944981500002</v>
      </c>
      <c r="Z34" s="81">
        <f>Z50+Z86+Z74+Z65</f>
        <v>144.94870911765241</v>
      </c>
      <c r="AA34" s="81">
        <v>0</v>
      </c>
      <c r="AB34" s="81">
        <v>0</v>
      </c>
      <c r="AC34" s="81">
        <f t="shared" ref="AC34:AJ34" si="13">AC50+AC86+AC74</f>
        <v>112.14059093137702</v>
      </c>
      <c r="AD34" s="81">
        <f t="shared" si="13"/>
        <v>22.428118186275405</v>
      </c>
      <c r="AE34" s="81">
        <f t="shared" si="13"/>
        <v>188.94600000000005</v>
      </c>
      <c r="AF34" s="81">
        <f t="shared" si="13"/>
        <v>0</v>
      </c>
      <c r="AG34" s="81">
        <f t="shared" si="13"/>
        <v>0</v>
      </c>
      <c r="AH34" s="81">
        <f t="shared" si="13"/>
        <v>157.45500000000004</v>
      </c>
      <c r="AI34" s="81">
        <f t="shared" si="13"/>
        <v>31.491000000000007</v>
      </c>
      <c r="AJ34" s="81">
        <f t="shared" si="13"/>
        <v>890.83093004673265</v>
      </c>
      <c r="AK34" s="81">
        <v>0</v>
      </c>
      <c r="AL34" s="81">
        <v>0</v>
      </c>
      <c r="AM34" s="81">
        <f>AM50+AM86+AM74</f>
        <v>742.35910837227721</v>
      </c>
      <c r="AN34" s="81">
        <f>AN50+AN86+AN74</f>
        <v>148.47182167445547</v>
      </c>
      <c r="AO34" s="81">
        <f>AO50+AO86+AO74</f>
        <v>0</v>
      </c>
      <c r="AP34" s="81">
        <v>0</v>
      </c>
      <c r="AQ34" s="81">
        <v>0</v>
      </c>
      <c r="AR34" s="81">
        <f>AR50+AR86+AR74</f>
        <v>0</v>
      </c>
      <c r="AS34" s="81">
        <f>AS50+AS86+AS74</f>
        <v>0</v>
      </c>
      <c r="AT34" s="81">
        <f>AT50+AT86+AT74</f>
        <v>861.29597489968523</v>
      </c>
      <c r="AU34" s="81">
        <v>0</v>
      </c>
      <c r="AV34" s="81">
        <v>0</v>
      </c>
      <c r="AW34" s="81">
        <f>AW50+AW86+AW74</f>
        <v>718.55424380972227</v>
      </c>
      <c r="AX34" s="81">
        <f>AX50+AX86+AX74</f>
        <v>142.741731089963</v>
      </c>
      <c r="AY34" s="81">
        <f>AY50+AY86+AY74</f>
        <v>0</v>
      </c>
      <c r="AZ34" s="81">
        <v>0</v>
      </c>
      <c r="BA34" s="81">
        <v>0</v>
      </c>
      <c r="BB34" s="81">
        <f>BB50+BB86+BB74</f>
        <v>0</v>
      </c>
      <c r="BC34" s="81">
        <f>BC50+BC86+BC74</f>
        <v>0</v>
      </c>
      <c r="BD34" s="81">
        <f>BD50+BD86+BD74</f>
        <v>456</v>
      </c>
      <c r="BE34" s="81">
        <v>0</v>
      </c>
      <c r="BF34" s="81">
        <v>0</v>
      </c>
      <c r="BG34" s="81">
        <f>BG50+BG86+BG74</f>
        <v>380</v>
      </c>
      <c r="BH34" s="81">
        <f>BH50+BH86+BH74</f>
        <v>76</v>
      </c>
      <c r="BI34" s="81">
        <f>BI50+BI86+BI74</f>
        <v>275.79566988900007</v>
      </c>
      <c r="BJ34" s="81">
        <v>0</v>
      </c>
      <c r="BK34" s="81">
        <v>0</v>
      </c>
      <c r="BL34" s="81">
        <f>BL50+BL86+BL74</f>
        <v>229.82972490750004</v>
      </c>
      <c r="BM34" s="81">
        <f>BM50+BM86+BM74</f>
        <v>45.965944981500009</v>
      </c>
      <c r="BN34" s="81">
        <f>BN50+BN86+BN74</f>
        <v>2332.3156140640699</v>
      </c>
      <c r="BO34" s="81">
        <v>0</v>
      </c>
      <c r="BP34" s="81">
        <v>0</v>
      </c>
      <c r="BQ34" s="81">
        <f>BQ50+BQ86+BQ74</f>
        <v>1953.0539431133764</v>
      </c>
      <c r="BR34" s="81">
        <f>BR50+BR86+BR74</f>
        <v>389.64167095069377</v>
      </c>
      <c r="BS34" s="5" t="s">
        <v>29</v>
      </c>
      <c r="BT34" s="37"/>
    </row>
    <row r="35" spans="1:72" s="16" customFormat="1" ht="31.5" x14ac:dyDescent="0.25">
      <c r="A35" s="1" t="s">
        <v>44</v>
      </c>
      <c r="B35" s="2" t="s">
        <v>46</v>
      </c>
      <c r="C35" s="33" t="s">
        <v>28</v>
      </c>
      <c r="D35" s="3" t="s">
        <v>29</v>
      </c>
      <c r="E35" s="3" t="s">
        <v>29</v>
      </c>
      <c r="F35" s="4" t="s">
        <v>29</v>
      </c>
      <c r="G35" s="4" t="s">
        <v>29</v>
      </c>
      <c r="H35" s="5" t="s">
        <v>29</v>
      </c>
      <c r="I35" s="5" t="s">
        <v>29</v>
      </c>
      <c r="J35" s="5" t="s">
        <v>29</v>
      </c>
      <c r="K35" s="5" t="s">
        <v>29</v>
      </c>
      <c r="L35" s="5" t="s">
        <v>29</v>
      </c>
      <c r="M35" s="5" t="s">
        <v>29</v>
      </c>
      <c r="N35" s="5" t="s">
        <v>29</v>
      </c>
      <c r="O35" s="5">
        <v>0</v>
      </c>
      <c r="P35" s="5">
        <v>0</v>
      </c>
      <c r="Q35" s="84">
        <v>0</v>
      </c>
      <c r="R35" s="84">
        <v>0</v>
      </c>
      <c r="S35" s="84">
        <v>0</v>
      </c>
      <c r="T35" s="84">
        <v>0</v>
      </c>
      <c r="U35" s="81">
        <f>SUM(V35:Y35)</f>
        <v>0</v>
      </c>
      <c r="V35" s="81">
        <v>0</v>
      </c>
      <c r="W35" s="81">
        <v>0</v>
      </c>
      <c r="X35" s="81">
        <f t="shared" ref="X35:X49" si="14">SUM(Y35:Y35)</f>
        <v>0</v>
      </c>
      <c r="Y35" s="81">
        <v>0</v>
      </c>
      <c r="Z35" s="81">
        <f>SUM(AA35:AD35)</f>
        <v>0</v>
      </c>
      <c r="AA35" s="81">
        <v>0</v>
      </c>
      <c r="AB35" s="81">
        <v>0</v>
      </c>
      <c r="AC35" s="81">
        <f t="shared" ref="AC35:AC49" si="15">SUM(AD35:AD35)</f>
        <v>0</v>
      </c>
      <c r="AD35" s="81">
        <v>0</v>
      </c>
      <c r="AE35" s="81">
        <v>0</v>
      </c>
      <c r="AF35" s="81">
        <v>0</v>
      </c>
      <c r="AG35" s="81">
        <v>0</v>
      </c>
      <c r="AH35" s="81">
        <v>0</v>
      </c>
      <c r="AI35" s="81">
        <v>0</v>
      </c>
      <c r="AJ35" s="81">
        <f>SUM(AK35:AN35)</f>
        <v>0</v>
      </c>
      <c r="AK35" s="81">
        <v>0</v>
      </c>
      <c r="AL35" s="81">
        <v>0</v>
      </c>
      <c r="AM35" s="81">
        <f t="shared" ref="AM35:AM49" si="16">SUM(AN35:AN35)</f>
        <v>0</v>
      </c>
      <c r="AN35" s="81">
        <v>0</v>
      </c>
      <c r="AO35" s="81">
        <f>SUM(AP35:AS35)</f>
        <v>0</v>
      </c>
      <c r="AP35" s="81">
        <v>0</v>
      </c>
      <c r="AQ35" s="81">
        <v>0</v>
      </c>
      <c r="AR35" s="81">
        <f t="shared" ref="AR35:AR49" si="17">SUM(AS35:AS35)</f>
        <v>0</v>
      </c>
      <c r="AS35" s="81">
        <v>0</v>
      </c>
      <c r="AT35" s="81">
        <f>SUM(AU35:AX35)</f>
        <v>0</v>
      </c>
      <c r="AU35" s="81">
        <v>0</v>
      </c>
      <c r="AV35" s="81">
        <v>0</v>
      </c>
      <c r="AW35" s="81">
        <f t="shared" ref="AW35:AW49" si="18">SUM(AX35:AX35)</f>
        <v>0</v>
      </c>
      <c r="AX35" s="81">
        <v>0</v>
      </c>
      <c r="AY35" s="81">
        <f>SUM(AZ35:BC35)</f>
        <v>0</v>
      </c>
      <c r="AZ35" s="81">
        <v>0</v>
      </c>
      <c r="BA35" s="81">
        <v>0</v>
      </c>
      <c r="BB35" s="81">
        <f t="shared" ref="BB35:BB49" si="19">SUM(BC35:BC35)</f>
        <v>0</v>
      </c>
      <c r="BC35" s="81">
        <v>0</v>
      </c>
      <c r="BD35" s="81">
        <f>SUM(BE35:BH35)</f>
        <v>0</v>
      </c>
      <c r="BE35" s="81">
        <v>0</v>
      </c>
      <c r="BF35" s="81">
        <v>0</v>
      </c>
      <c r="BG35" s="81">
        <f t="shared" ref="BG35:BG49" si="20">SUM(BH35:BH35)</f>
        <v>0</v>
      </c>
      <c r="BH35" s="81">
        <v>0</v>
      </c>
      <c r="BI35" s="81">
        <f>SUM(BJ35:BM35)</f>
        <v>0</v>
      </c>
      <c r="BJ35" s="81">
        <v>0</v>
      </c>
      <c r="BK35" s="81">
        <v>0</v>
      </c>
      <c r="BL35" s="81">
        <v>0</v>
      </c>
      <c r="BM35" s="81">
        <v>0</v>
      </c>
      <c r="BN35" s="81">
        <v>0</v>
      </c>
      <c r="BO35" s="81">
        <v>0</v>
      </c>
      <c r="BP35" s="81">
        <v>0</v>
      </c>
      <c r="BQ35" s="81">
        <v>0</v>
      </c>
      <c r="BR35" s="81">
        <v>0</v>
      </c>
      <c r="BS35" s="5" t="s">
        <v>29</v>
      </c>
      <c r="BT35" s="37"/>
    </row>
    <row r="36" spans="1:72" s="16" customFormat="1" ht="81" customHeight="1" x14ac:dyDescent="0.25">
      <c r="A36" s="1" t="s">
        <v>45</v>
      </c>
      <c r="B36" s="2" t="s">
        <v>47</v>
      </c>
      <c r="C36" s="33" t="s">
        <v>28</v>
      </c>
      <c r="D36" s="3" t="s">
        <v>29</v>
      </c>
      <c r="E36" s="3" t="s">
        <v>29</v>
      </c>
      <c r="F36" s="4" t="s">
        <v>29</v>
      </c>
      <c r="G36" s="4" t="s">
        <v>29</v>
      </c>
      <c r="H36" s="5" t="s">
        <v>29</v>
      </c>
      <c r="I36" s="5" t="s">
        <v>29</v>
      </c>
      <c r="J36" s="5" t="s">
        <v>29</v>
      </c>
      <c r="K36" s="5" t="s">
        <v>29</v>
      </c>
      <c r="L36" s="5" t="s">
        <v>29</v>
      </c>
      <c r="M36" s="5" t="s">
        <v>29</v>
      </c>
      <c r="N36" s="5" t="s">
        <v>29</v>
      </c>
      <c r="O36" s="5">
        <v>0</v>
      </c>
      <c r="P36" s="5">
        <v>0</v>
      </c>
      <c r="Q36" s="84">
        <v>0</v>
      </c>
      <c r="R36" s="84">
        <v>0</v>
      </c>
      <c r="S36" s="84">
        <v>0</v>
      </c>
      <c r="T36" s="84">
        <v>0</v>
      </c>
      <c r="U36" s="81">
        <f t="shared" ref="U36:U50" si="21">SUM(V36:Y36)</f>
        <v>0</v>
      </c>
      <c r="V36" s="81">
        <v>0</v>
      </c>
      <c r="W36" s="81">
        <v>0</v>
      </c>
      <c r="X36" s="81">
        <f t="shared" si="14"/>
        <v>0</v>
      </c>
      <c r="Y36" s="81">
        <v>0</v>
      </c>
      <c r="Z36" s="81">
        <f t="shared" ref="Z36:Z49" si="22">SUM(AA36:AD36)</f>
        <v>0</v>
      </c>
      <c r="AA36" s="81">
        <v>0</v>
      </c>
      <c r="AB36" s="81">
        <v>0</v>
      </c>
      <c r="AC36" s="81">
        <f t="shared" si="15"/>
        <v>0</v>
      </c>
      <c r="AD36" s="81">
        <v>0</v>
      </c>
      <c r="AE36" s="81">
        <v>0</v>
      </c>
      <c r="AF36" s="81">
        <v>0</v>
      </c>
      <c r="AG36" s="81">
        <v>0</v>
      </c>
      <c r="AH36" s="81">
        <v>0</v>
      </c>
      <c r="AI36" s="81">
        <v>0</v>
      </c>
      <c r="AJ36" s="81">
        <f t="shared" ref="AJ36:AJ49" si="23">SUM(AK36:AN36)</f>
        <v>0</v>
      </c>
      <c r="AK36" s="81">
        <v>0</v>
      </c>
      <c r="AL36" s="81">
        <v>0</v>
      </c>
      <c r="AM36" s="81">
        <f t="shared" si="16"/>
        <v>0</v>
      </c>
      <c r="AN36" s="81">
        <v>0</v>
      </c>
      <c r="AO36" s="81">
        <f t="shared" ref="AO36:AO50" si="24">SUM(AP36:AS36)</f>
        <v>0</v>
      </c>
      <c r="AP36" s="81">
        <v>0</v>
      </c>
      <c r="AQ36" s="81">
        <v>0</v>
      </c>
      <c r="AR36" s="81">
        <f t="shared" si="17"/>
        <v>0</v>
      </c>
      <c r="AS36" s="81">
        <v>0</v>
      </c>
      <c r="AT36" s="81">
        <f t="shared" ref="AT36:AT50" si="25">SUM(AU36:AX36)</f>
        <v>0</v>
      </c>
      <c r="AU36" s="81">
        <v>0</v>
      </c>
      <c r="AV36" s="81">
        <v>0</v>
      </c>
      <c r="AW36" s="81">
        <f t="shared" si="18"/>
        <v>0</v>
      </c>
      <c r="AX36" s="81">
        <v>0</v>
      </c>
      <c r="AY36" s="81">
        <f t="shared" ref="AY36:AY50" si="26">SUM(AZ36:BC36)</f>
        <v>0</v>
      </c>
      <c r="AZ36" s="81">
        <v>0</v>
      </c>
      <c r="BA36" s="81">
        <v>0</v>
      </c>
      <c r="BB36" s="81">
        <f t="shared" si="19"/>
        <v>0</v>
      </c>
      <c r="BC36" s="81">
        <v>0</v>
      </c>
      <c r="BD36" s="81">
        <f t="shared" ref="BD36:BD50" si="27">SUM(BE36:BH36)</f>
        <v>0</v>
      </c>
      <c r="BE36" s="81">
        <v>0</v>
      </c>
      <c r="BF36" s="81">
        <v>0</v>
      </c>
      <c r="BG36" s="81">
        <f t="shared" si="20"/>
        <v>0</v>
      </c>
      <c r="BH36" s="81">
        <v>0</v>
      </c>
      <c r="BI36" s="81">
        <f t="shared" ref="BI36:BI85" si="28">SUM(BJ36:BM36)</f>
        <v>0</v>
      </c>
      <c r="BJ36" s="81">
        <v>0</v>
      </c>
      <c r="BK36" s="81">
        <v>0</v>
      </c>
      <c r="BL36" s="81">
        <v>0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5" t="s">
        <v>29</v>
      </c>
      <c r="BT36" s="37"/>
    </row>
    <row r="37" spans="1:72" s="16" customFormat="1" ht="58.5" customHeight="1" x14ac:dyDescent="0.25">
      <c r="A37" s="1" t="s">
        <v>56</v>
      </c>
      <c r="B37" s="2" t="s">
        <v>48</v>
      </c>
      <c r="C37" s="33" t="s">
        <v>28</v>
      </c>
      <c r="D37" s="3" t="s">
        <v>29</v>
      </c>
      <c r="E37" s="3" t="s">
        <v>29</v>
      </c>
      <c r="F37" s="4" t="s">
        <v>29</v>
      </c>
      <c r="G37" s="4" t="s">
        <v>29</v>
      </c>
      <c r="H37" s="5" t="s">
        <v>29</v>
      </c>
      <c r="I37" s="5" t="s">
        <v>29</v>
      </c>
      <c r="J37" s="5" t="s">
        <v>29</v>
      </c>
      <c r="K37" s="5" t="s">
        <v>29</v>
      </c>
      <c r="L37" s="5" t="s">
        <v>29</v>
      </c>
      <c r="M37" s="5" t="s">
        <v>29</v>
      </c>
      <c r="N37" s="5" t="s">
        <v>29</v>
      </c>
      <c r="O37" s="5">
        <v>0</v>
      </c>
      <c r="P37" s="5">
        <v>0</v>
      </c>
      <c r="Q37" s="84">
        <v>0</v>
      </c>
      <c r="R37" s="84">
        <v>0</v>
      </c>
      <c r="S37" s="84">
        <v>0</v>
      </c>
      <c r="T37" s="84">
        <v>0</v>
      </c>
      <c r="U37" s="81">
        <f t="shared" si="21"/>
        <v>0</v>
      </c>
      <c r="V37" s="81">
        <v>0</v>
      </c>
      <c r="W37" s="81">
        <v>0</v>
      </c>
      <c r="X37" s="81">
        <f t="shared" si="14"/>
        <v>0</v>
      </c>
      <c r="Y37" s="81">
        <v>0</v>
      </c>
      <c r="Z37" s="81">
        <f t="shared" si="22"/>
        <v>0</v>
      </c>
      <c r="AA37" s="81">
        <v>0</v>
      </c>
      <c r="AB37" s="81">
        <v>0</v>
      </c>
      <c r="AC37" s="81">
        <f t="shared" si="15"/>
        <v>0</v>
      </c>
      <c r="AD37" s="81">
        <v>0</v>
      </c>
      <c r="AE37" s="81">
        <v>0</v>
      </c>
      <c r="AF37" s="81">
        <v>0</v>
      </c>
      <c r="AG37" s="81">
        <v>0</v>
      </c>
      <c r="AH37" s="81">
        <v>0</v>
      </c>
      <c r="AI37" s="81">
        <v>0</v>
      </c>
      <c r="AJ37" s="81">
        <f t="shared" si="23"/>
        <v>0</v>
      </c>
      <c r="AK37" s="81">
        <v>0</v>
      </c>
      <c r="AL37" s="81">
        <v>0</v>
      </c>
      <c r="AM37" s="81">
        <f t="shared" si="16"/>
        <v>0</v>
      </c>
      <c r="AN37" s="81">
        <v>0</v>
      </c>
      <c r="AO37" s="81">
        <f t="shared" si="24"/>
        <v>0</v>
      </c>
      <c r="AP37" s="81">
        <v>0</v>
      </c>
      <c r="AQ37" s="81">
        <v>0</v>
      </c>
      <c r="AR37" s="81">
        <f t="shared" si="17"/>
        <v>0</v>
      </c>
      <c r="AS37" s="81">
        <v>0</v>
      </c>
      <c r="AT37" s="81">
        <f t="shared" si="25"/>
        <v>0</v>
      </c>
      <c r="AU37" s="81">
        <v>0</v>
      </c>
      <c r="AV37" s="81">
        <v>0</v>
      </c>
      <c r="AW37" s="81">
        <f t="shared" si="18"/>
        <v>0</v>
      </c>
      <c r="AX37" s="81">
        <v>0</v>
      </c>
      <c r="AY37" s="81">
        <f t="shared" si="26"/>
        <v>0</v>
      </c>
      <c r="AZ37" s="81">
        <v>0</v>
      </c>
      <c r="BA37" s="81">
        <v>0</v>
      </c>
      <c r="BB37" s="81">
        <f t="shared" si="19"/>
        <v>0</v>
      </c>
      <c r="BC37" s="81">
        <v>0</v>
      </c>
      <c r="BD37" s="81">
        <f t="shared" si="27"/>
        <v>0</v>
      </c>
      <c r="BE37" s="81">
        <v>0</v>
      </c>
      <c r="BF37" s="81">
        <v>0</v>
      </c>
      <c r="BG37" s="81">
        <f t="shared" si="20"/>
        <v>0</v>
      </c>
      <c r="BH37" s="81">
        <v>0</v>
      </c>
      <c r="BI37" s="81">
        <f t="shared" si="28"/>
        <v>0</v>
      </c>
      <c r="BJ37" s="81">
        <v>0</v>
      </c>
      <c r="BK37" s="81">
        <v>0</v>
      </c>
      <c r="BL37" s="81">
        <v>0</v>
      </c>
      <c r="BM37" s="81">
        <v>0</v>
      </c>
      <c r="BN37" s="81">
        <v>0</v>
      </c>
      <c r="BO37" s="81">
        <v>0</v>
      </c>
      <c r="BP37" s="81">
        <v>0</v>
      </c>
      <c r="BQ37" s="81">
        <v>0</v>
      </c>
      <c r="BR37" s="81">
        <v>0</v>
      </c>
      <c r="BS37" s="5" t="s">
        <v>29</v>
      </c>
      <c r="BT37" s="37"/>
    </row>
    <row r="38" spans="1:72" s="16" customFormat="1" ht="65.25" customHeight="1" x14ac:dyDescent="0.25">
      <c r="A38" s="1" t="s">
        <v>62</v>
      </c>
      <c r="B38" s="2" t="s">
        <v>49</v>
      </c>
      <c r="C38" s="33" t="s">
        <v>28</v>
      </c>
      <c r="D38" s="3" t="s">
        <v>29</v>
      </c>
      <c r="E38" s="3" t="s">
        <v>29</v>
      </c>
      <c r="F38" s="4" t="s">
        <v>29</v>
      </c>
      <c r="G38" s="4" t="s">
        <v>29</v>
      </c>
      <c r="H38" s="5" t="s">
        <v>29</v>
      </c>
      <c r="I38" s="5" t="s">
        <v>29</v>
      </c>
      <c r="J38" s="5" t="s">
        <v>29</v>
      </c>
      <c r="K38" s="5" t="s">
        <v>29</v>
      </c>
      <c r="L38" s="5" t="s">
        <v>29</v>
      </c>
      <c r="M38" s="5" t="s">
        <v>29</v>
      </c>
      <c r="N38" s="5" t="s">
        <v>29</v>
      </c>
      <c r="O38" s="5">
        <v>0</v>
      </c>
      <c r="P38" s="5">
        <v>0</v>
      </c>
      <c r="Q38" s="84">
        <v>0</v>
      </c>
      <c r="R38" s="84">
        <v>0</v>
      </c>
      <c r="S38" s="84">
        <v>0</v>
      </c>
      <c r="T38" s="84">
        <v>0</v>
      </c>
      <c r="U38" s="81">
        <f t="shared" si="21"/>
        <v>0</v>
      </c>
      <c r="V38" s="81">
        <v>0</v>
      </c>
      <c r="W38" s="81">
        <v>0</v>
      </c>
      <c r="X38" s="81">
        <f t="shared" si="14"/>
        <v>0</v>
      </c>
      <c r="Y38" s="81">
        <v>0</v>
      </c>
      <c r="Z38" s="81">
        <f t="shared" si="22"/>
        <v>0</v>
      </c>
      <c r="AA38" s="81">
        <v>0</v>
      </c>
      <c r="AB38" s="81">
        <v>0</v>
      </c>
      <c r="AC38" s="81">
        <f t="shared" si="15"/>
        <v>0</v>
      </c>
      <c r="AD38" s="81">
        <v>0</v>
      </c>
      <c r="AE38" s="81">
        <v>0</v>
      </c>
      <c r="AF38" s="81">
        <v>0</v>
      </c>
      <c r="AG38" s="81">
        <v>0</v>
      </c>
      <c r="AH38" s="81">
        <v>0</v>
      </c>
      <c r="AI38" s="81">
        <v>0</v>
      </c>
      <c r="AJ38" s="81">
        <f t="shared" si="23"/>
        <v>0</v>
      </c>
      <c r="AK38" s="81">
        <v>0</v>
      </c>
      <c r="AL38" s="81">
        <v>0</v>
      </c>
      <c r="AM38" s="81">
        <f t="shared" si="16"/>
        <v>0</v>
      </c>
      <c r="AN38" s="81">
        <v>0</v>
      </c>
      <c r="AO38" s="81">
        <f t="shared" si="24"/>
        <v>0</v>
      </c>
      <c r="AP38" s="81">
        <v>0</v>
      </c>
      <c r="AQ38" s="81">
        <v>0</v>
      </c>
      <c r="AR38" s="81">
        <f t="shared" si="17"/>
        <v>0</v>
      </c>
      <c r="AS38" s="81">
        <v>0</v>
      </c>
      <c r="AT38" s="81">
        <f t="shared" si="25"/>
        <v>0</v>
      </c>
      <c r="AU38" s="81">
        <v>0</v>
      </c>
      <c r="AV38" s="81">
        <v>0</v>
      </c>
      <c r="AW38" s="81">
        <f t="shared" si="18"/>
        <v>0</v>
      </c>
      <c r="AX38" s="81">
        <v>0</v>
      </c>
      <c r="AY38" s="81">
        <f t="shared" si="26"/>
        <v>0</v>
      </c>
      <c r="AZ38" s="81">
        <v>0</v>
      </c>
      <c r="BA38" s="81">
        <v>0</v>
      </c>
      <c r="BB38" s="81">
        <f t="shared" si="19"/>
        <v>0</v>
      </c>
      <c r="BC38" s="81">
        <v>0</v>
      </c>
      <c r="BD38" s="81">
        <f t="shared" si="27"/>
        <v>0</v>
      </c>
      <c r="BE38" s="81">
        <v>0</v>
      </c>
      <c r="BF38" s="81">
        <v>0</v>
      </c>
      <c r="BG38" s="81">
        <f t="shared" si="20"/>
        <v>0</v>
      </c>
      <c r="BH38" s="81">
        <v>0</v>
      </c>
      <c r="BI38" s="81">
        <f t="shared" si="28"/>
        <v>0</v>
      </c>
      <c r="BJ38" s="81">
        <v>0</v>
      </c>
      <c r="BK38" s="81">
        <v>0</v>
      </c>
      <c r="BL38" s="81">
        <v>0</v>
      </c>
      <c r="BM38" s="81">
        <v>0</v>
      </c>
      <c r="BN38" s="81">
        <v>0</v>
      </c>
      <c r="BO38" s="81">
        <v>0</v>
      </c>
      <c r="BP38" s="81">
        <v>0</v>
      </c>
      <c r="BQ38" s="81">
        <v>0</v>
      </c>
      <c r="BR38" s="81">
        <v>0</v>
      </c>
      <c r="BS38" s="5" t="s">
        <v>29</v>
      </c>
      <c r="BT38" s="37"/>
    </row>
    <row r="39" spans="1:72" s="16" customFormat="1" ht="75" customHeight="1" x14ac:dyDescent="0.25">
      <c r="A39" s="1" t="s">
        <v>64</v>
      </c>
      <c r="B39" s="2" t="s">
        <v>50</v>
      </c>
      <c r="C39" s="33" t="s">
        <v>28</v>
      </c>
      <c r="D39" s="3" t="s">
        <v>29</v>
      </c>
      <c r="E39" s="3" t="s">
        <v>29</v>
      </c>
      <c r="F39" s="4" t="s">
        <v>29</v>
      </c>
      <c r="G39" s="4" t="s">
        <v>29</v>
      </c>
      <c r="H39" s="5" t="s">
        <v>29</v>
      </c>
      <c r="I39" s="5" t="s">
        <v>29</v>
      </c>
      <c r="J39" s="5" t="s">
        <v>29</v>
      </c>
      <c r="K39" s="5" t="s">
        <v>29</v>
      </c>
      <c r="L39" s="5" t="s">
        <v>29</v>
      </c>
      <c r="M39" s="5" t="s">
        <v>29</v>
      </c>
      <c r="N39" s="5" t="s">
        <v>29</v>
      </c>
      <c r="O39" s="5">
        <v>0</v>
      </c>
      <c r="P39" s="5">
        <v>0</v>
      </c>
      <c r="Q39" s="84">
        <v>0</v>
      </c>
      <c r="R39" s="84">
        <v>0</v>
      </c>
      <c r="S39" s="84">
        <v>0</v>
      </c>
      <c r="T39" s="84">
        <v>0</v>
      </c>
      <c r="U39" s="81">
        <f t="shared" si="21"/>
        <v>0</v>
      </c>
      <c r="V39" s="81">
        <v>0</v>
      </c>
      <c r="W39" s="81">
        <v>0</v>
      </c>
      <c r="X39" s="81">
        <f t="shared" si="14"/>
        <v>0</v>
      </c>
      <c r="Y39" s="81">
        <v>0</v>
      </c>
      <c r="Z39" s="81">
        <f t="shared" si="22"/>
        <v>0</v>
      </c>
      <c r="AA39" s="81">
        <v>0</v>
      </c>
      <c r="AB39" s="81">
        <v>0</v>
      </c>
      <c r="AC39" s="81">
        <f t="shared" si="15"/>
        <v>0</v>
      </c>
      <c r="AD39" s="81">
        <v>0</v>
      </c>
      <c r="AE39" s="81">
        <v>0</v>
      </c>
      <c r="AF39" s="81">
        <v>0</v>
      </c>
      <c r="AG39" s="81">
        <v>0</v>
      </c>
      <c r="AH39" s="81">
        <v>0</v>
      </c>
      <c r="AI39" s="81">
        <v>0</v>
      </c>
      <c r="AJ39" s="81">
        <f t="shared" si="23"/>
        <v>0</v>
      </c>
      <c r="AK39" s="81">
        <v>0</v>
      </c>
      <c r="AL39" s="81">
        <v>0</v>
      </c>
      <c r="AM39" s="81">
        <f t="shared" si="16"/>
        <v>0</v>
      </c>
      <c r="AN39" s="81">
        <v>0</v>
      </c>
      <c r="AO39" s="81">
        <f t="shared" si="24"/>
        <v>0</v>
      </c>
      <c r="AP39" s="81">
        <v>0</v>
      </c>
      <c r="AQ39" s="81">
        <v>0</v>
      </c>
      <c r="AR39" s="81">
        <f t="shared" si="17"/>
        <v>0</v>
      </c>
      <c r="AS39" s="81">
        <v>0</v>
      </c>
      <c r="AT39" s="81">
        <f t="shared" si="25"/>
        <v>0</v>
      </c>
      <c r="AU39" s="81">
        <v>0</v>
      </c>
      <c r="AV39" s="81">
        <v>0</v>
      </c>
      <c r="AW39" s="81">
        <f t="shared" si="18"/>
        <v>0</v>
      </c>
      <c r="AX39" s="81">
        <v>0</v>
      </c>
      <c r="AY39" s="81">
        <f t="shared" si="26"/>
        <v>0</v>
      </c>
      <c r="AZ39" s="81">
        <v>0</v>
      </c>
      <c r="BA39" s="81">
        <v>0</v>
      </c>
      <c r="BB39" s="81">
        <f t="shared" si="19"/>
        <v>0</v>
      </c>
      <c r="BC39" s="81">
        <v>0</v>
      </c>
      <c r="BD39" s="81">
        <f t="shared" si="27"/>
        <v>0</v>
      </c>
      <c r="BE39" s="81">
        <v>0</v>
      </c>
      <c r="BF39" s="81">
        <v>0</v>
      </c>
      <c r="BG39" s="81">
        <f t="shared" si="20"/>
        <v>0</v>
      </c>
      <c r="BH39" s="81">
        <v>0</v>
      </c>
      <c r="BI39" s="81">
        <f t="shared" si="28"/>
        <v>0</v>
      </c>
      <c r="BJ39" s="81">
        <v>0</v>
      </c>
      <c r="BK39" s="81">
        <v>0</v>
      </c>
      <c r="BL39" s="81">
        <v>0</v>
      </c>
      <c r="BM39" s="81">
        <v>0</v>
      </c>
      <c r="BN39" s="81">
        <v>0</v>
      </c>
      <c r="BO39" s="81">
        <v>0</v>
      </c>
      <c r="BP39" s="81">
        <v>0</v>
      </c>
      <c r="BQ39" s="81">
        <v>0</v>
      </c>
      <c r="BR39" s="81">
        <v>0</v>
      </c>
      <c r="BS39" s="5" t="s">
        <v>29</v>
      </c>
      <c r="BT39" s="37"/>
    </row>
    <row r="40" spans="1:72" s="16" customFormat="1" ht="81.75" customHeight="1" x14ac:dyDescent="0.25">
      <c r="A40" s="1" t="s">
        <v>66</v>
      </c>
      <c r="B40" s="2" t="s">
        <v>51</v>
      </c>
      <c r="C40" s="33" t="s">
        <v>28</v>
      </c>
      <c r="D40" s="3" t="s">
        <v>29</v>
      </c>
      <c r="E40" s="3" t="s">
        <v>29</v>
      </c>
      <c r="F40" s="4" t="s">
        <v>29</v>
      </c>
      <c r="G40" s="4" t="s">
        <v>29</v>
      </c>
      <c r="H40" s="5" t="s">
        <v>29</v>
      </c>
      <c r="I40" s="5" t="s">
        <v>29</v>
      </c>
      <c r="J40" s="5" t="s">
        <v>29</v>
      </c>
      <c r="K40" s="5" t="s">
        <v>29</v>
      </c>
      <c r="L40" s="5" t="s">
        <v>29</v>
      </c>
      <c r="M40" s="5" t="s">
        <v>29</v>
      </c>
      <c r="N40" s="5" t="s">
        <v>29</v>
      </c>
      <c r="O40" s="5">
        <v>0</v>
      </c>
      <c r="P40" s="5">
        <v>0</v>
      </c>
      <c r="Q40" s="84">
        <v>0</v>
      </c>
      <c r="R40" s="84">
        <v>0</v>
      </c>
      <c r="S40" s="84">
        <v>0</v>
      </c>
      <c r="T40" s="84">
        <v>0</v>
      </c>
      <c r="U40" s="81">
        <f t="shared" si="21"/>
        <v>0</v>
      </c>
      <c r="V40" s="81">
        <v>0</v>
      </c>
      <c r="W40" s="81">
        <v>0</v>
      </c>
      <c r="X40" s="81">
        <f t="shared" si="14"/>
        <v>0</v>
      </c>
      <c r="Y40" s="81">
        <v>0</v>
      </c>
      <c r="Z40" s="81">
        <f t="shared" si="22"/>
        <v>0</v>
      </c>
      <c r="AA40" s="81">
        <v>0</v>
      </c>
      <c r="AB40" s="81">
        <v>0</v>
      </c>
      <c r="AC40" s="81">
        <f t="shared" si="15"/>
        <v>0</v>
      </c>
      <c r="AD40" s="81">
        <v>0</v>
      </c>
      <c r="AE40" s="81">
        <v>0</v>
      </c>
      <c r="AF40" s="81">
        <v>0</v>
      </c>
      <c r="AG40" s="81">
        <v>0</v>
      </c>
      <c r="AH40" s="81">
        <v>0</v>
      </c>
      <c r="AI40" s="81">
        <v>0</v>
      </c>
      <c r="AJ40" s="81">
        <f t="shared" si="23"/>
        <v>0</v>
      </c>
      <c r="AK40" s="81">
        <v>0</v>
      </c>
      <c r="AL40" s="81">
        <v>0</v>
      </c>
      <c r="AM40" s="81">
        <f t="shared" si="16"/>
        <v>0</v>
      </c>
      <c r="AN40" s="81">
        <v>0</v>
      </c>
      <c r="AO40" s="81">
        <f t="shared" si="24"/>
        <v>0</v>
      </c>
      <c r="AP40" s="81">
        <v>0</v>
      </c>
      <c r="AQ40" s="81">
        <v>0</v>
      </c>
      <c r="AR40" s="81">
        <f t="shared" si="17"/>
        <v>0</v>
      </c>
      <c r="AS40" s="81">
        <v>0</v>
      </c>
      <c r="AT40" s="81">
        <f t="shared" si="25"/>
        <v>0</v>
      </c>
      <c r="AU40" s="81">
        <v>0</v>
      </c>
      <c r="AV40" s="81">
        <v>0</v>
      </c>
      <c r="AW40" s="81">
        <f t="shared" si="18"/>
        <v>0</v>
      </c>
      <c r="AX40" s="81">
        <v>0</v>
      </c>
      <c r="AY40" s="81">
        <f t="shared" si="26"/>
        <v>0</v>
      </c>
      <c r="AZ40" s="81">
        <v>0</v>
      </c>
      <c r="BA40" s="81">
        <v>0</v>
      </c>
      <c r="BB40" s="81">
        <f t="shared" si="19"/>
        <v>0</v>
      </c>
      <c r="BC40" s="81">
        <v>0</v>
      </c>
      <c r="BD40" s="81">
        <f t="shared" si="27"/>
        <v>0</v>
      </c>
      <c r="BE40" s="81">
        <v>0</v>
      </c>
      <c r="BF40" s="81">
        <v>0</v>
      </c>
      <c r="BG40" s="81">
        <f t="shared" si="20"/>
        <v>0</v>
      </c>
      <c r="BH40" s="81">
        <v>0</v>
      </c>
      <c r="BI40" s="81">
        <f t="shared" si="28"/>
        <v>0</v>
      </c>
      <c r="BJ40" s="81">
        <v>0</v>
      </c>
      <c r="BK40" s="81">
        <v>0</v>
      </c>
      <c r="BL40" s="81">
        <v>0</v>
      </c>
      <c r="BM40" s="81">
        <v>0</v>
      </c>
      <c r="BN40" s="81">
        <v>0</v>
      </c>
      <c r="BO40" s="81">
        <v>0</v>
      </c>
      <c r="BP40" s="81">
        <v>0</v>
      </c>
      <c r="BQ40" s="81">
        <v>0</v>
      </c>
      <c r="BR40" s="81">
        <v>0</v>
      </c>
      <c r="BS40" s="5" t="s">
        <v>29</v>
      </c>
      <c r="BT40" s="37"/>
    </row>
    <row r="41" spans="1:72" s="16" customFormat="1" ht="63" x14ac:dyDescent="0.25">
      <c r="A41" s="1" t="s">
        <v>68</v>
      </c>
      <c r="B41" s="2" t="s">
        <v>52</v>
      </c>
      <c r="C41" s="33" t="s">
        <v>28</v>
      </c>
      <c r="D41" s="3" t="s">
        <v>29</v>
      </c>
      <c r="E41" s="3" t="s">
        <v>29</v>
      </c>
      <c r="F41" s="4" t="s">
        <v>29</v>
      </c>
      <c r="G41" s="4" t="s">
        <v>29</v>
      </c>
      <c r="H41" s="5" t="s">
        <v>29</v>
      </c>
      <c r="I41" s="5" t="s">
        <v>29</v>
      </c>
      <c r="J41" s="5" t="s">
        <v>29</v>
      </c>
      <c r="K41" s="5" t="s">
        <v>29</v>
      </c>
      <c r="L41" s="5" t="s">
        <v>29</v>
      </c>
      <c r="M41" s="5" t="s">
        <v>29</v>
      </c>
      <c r="N41" s="5" t="s">
        <v>29</v>
      </c>
      <c r="O41" s="5">
        <v>0</v>
      </c>
      <c r="P41" s="5">
        <v>0</v>
      </c>
      <c r="Q41" s="84">
        <v>0</v>
      </c>
      <c r="R41" s="84">
        <v>0</v>
      </c>
      <c r="S41" s="84">
        <v>0</v>
      </c>
      <c r="T41" s="84">
        <v>0</v>
      </c>
      <c r="U41" s="81">
        <f t="shared" si="21"/>
        <v>0</v>
      </c>
      <c r="V41" s="81">
        <v>0</v>
      </c>
      <c r="W41" s="81">
        <v>0</v>
      </c>
      <c r="X41" s="81">
        <f t="shared" si="14"/>
        <v>0</v>
      </c>
      <c r="Y41" s="81">
        <v>0</v>
      </c>
      <c r="Z41" s="81">
        <f t="shared" si="22"/>
        <v>0</v>
      </c>
      <c r="AA41" s="81">
        <v>0</v>
      </c>
      <c r="AB41" s="81">
        <v>0</v>
      </c>
      <c r="AC41" s="81">
        <f t="shared" si="15"/>
        <v>0</v>
      </c>
      <c r="AD41" s="81">
        <v>0</v>
      </c>
      <c r="AE41" s="81">
        <v>0</v>
      </c>
      <c r="AF41" s="81">
        <v>0</v>
      </c>
      <c r="AG41" s="81">
        <v>0</v>
      </c>
      <c r="AH41" s="81">
        <v>0</v>
      </c>
      <c r="AI41" s="81">
        <v>0</v>
      </c>
      <c r="AJ41" s="81">
        <f t="shared" si="23"/>
        <v>0</v>
      </c>
      <c r="AK41" s="81">
        <v>0</v>
      </c>
      <c r="AL41" s="81">
        <v>0</v>
      </c>
      <c r="AM41" s="81">
        <f t="shared" si="16"/>
        <v>0</v>
      </c>
      <c r="AN41" s="81">
        <v>0</v>
      </c>
      <c r="AO41" s="81">
        <f t="shared" si="24"/>
        <v>0</v>
      </c>
      <c r="AP41" s="81">
        <v>0</v>
      </c>
      <c r="AQ41" s="81">
        <v>0</v>
      </c>
      <c r="AR41" s="81">
        <f t="shared" si="17"/>
        <v>0</v>
      </c>
      <c r="AS41" s="81">
        <v>0</v>
      </c>
      <c r="AT41" s="81">
        <f t="shared" si="25"/>
        <v>0</v>
      </c>
      <c r="AU41" s="81">
        <v>0</v>
      </c>
      <c r="AV41" s="81">
        <v>0</v>
      </c>
      <c r="AW41" s="81">
        <f t="shared" si="18"/>
        <v>0</v>
      </c>
      <c r="AX41" s="81">
        <v>0</v>
      </c>
      <c r="AY41" s="81">
        <f t="shared" si="26"/>
        <v>0</v>
      </c>
      <c r="AZ41" s="81">
        <v>0</v>
      </c>
      <c r="BA41" s="81">
        <v>0</v>
      </c>
      <c r="BB41" s="81">
        <f t="shared" si="19"/>
        <v>0</v>
      </c>
      <c r="BC41" s="81">
        <v>0</v>
      </c>
      <c r="BD41" s="81">
        <f t="shared" si="27"/>
        <v>0</v>
      </c>
      <c r="BE41" s="81">
        <v>0</v>
      </c>
      <c r="BF41" s="81">
        <v>0</v>
      </c>
      <c r="BG41" s="81">
        <f t="shared" si="20"/>
        <v>0</v>
      </c>
      <c r="BH41" s="81">
        <v>0</v>
      </c>
      <c r="BI41" s="81">
        <f t="shared" si="28"/>
        <v>0</v>
      </c>
      <c r="BJ41" s="81">
        <v>0</v>
      </c>
      <c r="BK41" s="81">
        <v>0</v>
      </c>
      <c r="BL41" s="81">
        <v>0</v>
      </c>
      <c r="BM41" s="81">
        <v>0</v>
      </c>
      <c r="BN41" s="81">
        <v>0</v>
      </c>
      <c r="BO41" s="81">
        <v>0</v>
      </c>
      <c r="BP41" s="81">
        <v>0</v>
      </c>
      <c r="BQ41" s="81">
        <v>0</v>
      </c>
      <c r="BR41" s="81">
        <v>0</v>
      </c>
      <c r="BS41" s="5" t="s">
        <v>29</v>
      </c>
      <c r="BT41" s="37"/>
    </row>
    <row r="42" spans="1:72" s="16" customFormat="1" ht="78.75" x14ac:dyDescent="0.25">
      <c r="A42" s="1" t="s">
        <v>70</v>
      </c>
      <c r="B42" s="2" t="s">
        <v>53</v>
      </c>
      <c r="C42" s="33" t="s">
        <v>28</v>
      </c>
      <c r="D42" s="3" t="s">
        <v>29</v>
      </c>
      <c r="E42" s="3" t="s">
        <v>29</v>
      </c>
      <c r="F42" s="4" t="s">
        <v>29</v>
      </c>
      <c r="G42" s="4" t="s">
        <v>29</v>
      </c>
      <c r="H42" s="5" t="s">
        <v>29</v>
      </c>
      <c r="I42" s="5" t="s">
        <v>29</v>
      </c>
      <c r="J42" s="5" t="s">
        <v>29</v>
      </c>
      <c r="K42" s="5" t="s">
        <v>29</v>
      </c>
      <c r="L42" s="5" t="s">
        <v>29</v>
      </c>
      <c r="M42" s="5" t="s">
        <v>29</v>
      </c>
      <c r="N42" s="5" t="s">
        <v>29</v>
      </c>
      <c r="O42" s="5">
        <v>0</v>
      </c>
      <c r="P42" s="5">
        <v>0</v>
      </c>
      <c r="Q42" s="84">
        <v>0</v>
      </c>
      <c r="R42" s="84">
        <v>0</v>
      </c>
      <c r="S42" s="84">
        <v>0</v>
      </c>
      <c r="T42" s="84">
        <v>0</v>
      </c>
      <c r="U42" s="81">
        <f t="shared" si="21"/>
        <v>0</v>
      </c>
      <c r="V42" s="81">
        <v>0</v>
      </c>
      <c r="W42" s="81">
        <v>0</v>
      </c>
      <c r="X42" s="81">
        <f t="shared" si="14"/>
        <v>0</v>
      </c>
      <c r="Y42" s="81">
        <v>0</v>
      </c>
      <c r="Z42" s="81">
        <f t="shared" si="22"/>
        <v>0</v>
      </c>
      <c r="AA42" s="81">
        <v>0</v>
      </c>
      <c r="AB42" s="81">
        <v>0</v>
      </c>
      <c r="AC42" s="81">
        <f t="shared" si="15"/>
        <v>0</v>
      </c>
      <c r="AD42" s="81">
        <v>0</v>
      </c>
      <c r="AE42" s="81">
        <v>0</v>
      </c>
      <c r="AF42" s="81">
        <v>0</v>
      </c>
      <c r="AG42" s="81">
        <v>0</v>
      </c>
      <c r="AH42" s="81">
        <v>0</v>
      </c>
      <c r="AI42" s="81">
        <v>0</v>
      </c>
      <c r="AJ42" s="81">
        <f t="shared" si="23"/>
        <v>0</v>
      </c>
      <c r="AK42" s="81">
        <v>0</v>
      </c>
      <c r="AL42" s="81">
        <v>0</v>
      </c>
      <c r="AM42" s="81">
        <f t="shared" si="16"/>
        <v>0</v>
      </c>
      <c r="AN42" s="81">
        <v>0</v>
      </c>
      <c r="AO42" s="81">
        <f t="shared" si="24"/>
        <v>0</v>
      </c>
      <c r="AP42" s="81">
        <v>0</v>
      </c>
      <c r="AQ42" s="81">
        <v>0</v>
      </c>
      <c r="AR42" s="81">
        <f t="shared" si="17"/>
        <v>0</v>
      </c>
      <c r="AS42" s="81">
        <v>0</v>
      </c>
      <c r="AT42" s="81">
        <f t="shared" si="25"/>
        <v>0</v>
      </c>
      <c r="AU42" s="81">
        <v>0</v>
      </c>
      <c r="AV42" s="81">
        <v>0</v>
      </c>
      <c r="AW42" s="81">
        <f t="shared" si="18"/>
        <v>0</v>
      </c>
      <c r="AX42" s="81">
        <v>0</v>
      </c>
      <c r="AY42" s="81">
        <f t="shared" si="26"/>
        <v>0</v>
      </c>
      <c r="AZ42" s="81">
        <v>0</v>
      </c>
      <c r="BA42" s="81">
        <v>0</v>
      </c>
      <c r="BB42" s="81">
        <f t="shared" si="19"/>
        <v>0</v>
      </c>
      <c r="BC42" s="81">
        <v>0</v>
      </c>
      <c r="BD42" s="81">
        <f t="shared" si="27"/>
        <v>0</v>
      </c>
      <c r="BE42" s="81">
        <v>0</v>
      </c>
      <c r="BF42" s="81">
        <v>0</v>
      </c>
      <c r="BG42" s="81">
        <f t="shared" si="20"/>
        <v>0</v>
      </c>
      <c r="BH42" s="81">
        <v>0</v>
      </c>
      <c r="BI42" s="81">
        <f t="shared" si="28"/>
        <v>0</v>
      </c>
      <c r="BJ42" s="81">
        <v>0</v>
      </c>
      <c r="BK42" s="81">
        <v>0</v>
      </c>
      <c r="BL42" s="81">
        <v>0</v>
      </c>
      <c r="BM42" s="81">
        <v>0</v>
      </c>
      <c r="BN42" s="81">
        <v>0</v>
      </c>
      <c r="BO42" s="81">
        <v>0</v>
      </c>
      <c r="BP42" s="81">
        <v>0</v>
      </c>
      <c r="BQ42" s="81">
        <v>0</v>
      </c>
      <c r="BR42" s="81">
        <v>0</v>
      </c>
      <c r="BS42" s="5" t="s">
        <v>29</v>
      </c>
      <c r="BT42" s="37"/>
    </row>
    <row r="43" spans="1:72" s="16" customFormat="1" ht="78.75" x14ac:dyDescent="0.25">
      <c r="A43" s="1" t="s">
        <v>98</v>
      </c>
      <c r="B43" s="2" t="s">
        <v>54</v>
      </c>
      <c r="C43" s="33" t="s">
        <v>28</v>
      </c>
      <c r="D43" s="3" t="s">
        <v>29</v>
      </c>
      <c r="E43" s="3" t="s">
        <v>29</v>
      </c>
      <c r="F43" s="4" t="s">
        <v>29</v>
      </c>
      <c r="G43" s="4" t="s">
        <v>29</v>
      </c>
      <c r="H43" s="5" t="s">
        <v>29</v>
      </c>
      <c r="I43" s="5" t="s">
        <v>29</v>
      </c>
      <c r="J43" s="5" t="s">
        <v>29</v>
      </c>
      <c r="K43" s="5" t="s">
        <v>29</v>
      </c>
      <c r="L43" s="5" t="s">
        <v>29</v>
      </c>
      <c r="M43" s="5" t="s">
        <v>29</v>
      </c>
      <c r="N43" s="5" t="s">
        <v>29</v>
      </c>
      <c r="O43" s="5">
        <v>0</v>
      </c>
      <c r="P43" s="5">
        <v>0</v>
      </c>
      <c r="Q43" s="84">
        <v>0</v>
      </c>
      <c r="R43" s="84">
        <v>0</v>
      </c>
      <c r="S43" s="84">
        <v>0</v>
      </c>
      <c r="T43" s="84">
        <v>0</v>
      </c>
      <c r="U43" s="81">
        <f t="shared" si="21"/>
        <v>0</v>
      </c>
      <c r="V43" s="81">
        <v>0</v>
      </c>
      <c r="W43" s="81">
        <v>0</v>
      </c>
      <c r="X43" s="81">
        <f t="shared" si="14"/>
        <v>0</v>
      </c>
      <c r="Y43" s="81">
        <v>0</v>
      </c>
      <c r="Z43" s="81">
        <f t="shared" si="22"/>
        <v>0</v>
      </c>
      <c r="AA43" s="81">
        <v>0</v>
      </c>
      <c r="AB43" s="81">
        <v>0</v>
      </c>
      <c r="AC43" s="81">
        <f t="shared" si="15"/>
        <v>0</v>
      </c>
      <c r="AD43" s="81">
        <v>0</v>
      </c>
      <c r="AE43" s="81">
        <v>0</v>
      </c>
      <c r="AF43" s="81">
        <v>0</v>
      </c>
      <c r="AG43" s="81">
        <v>0</v>
      </c>
      <c r="AH43" s="81">
        <v>0</v>
      </c>
      <c r="AI43" s="81">
        <v>0</v>
      </c>
      <c r="AJ43" s="81">
        <f t="shared" si="23"/>
        <v>0</v>
      </c>
      <c r="AK43" s="81">
        <v>0</v>
      </c>
      <c r="AL43" s="81">
        <v>0</v>
      </c>
      <c r="AM43" s="81">
        <f t="shared" si="16"/>
        <v>0</v>
      </c>
      <c r="AN43" s="81">
        <v>0</v>
      </c>
      <c r="AO43" s="81">
        <f t="shared" si="24"/>
        <v>0</v>
      </c>
      <c r="AP43" s="81">
        <v>0</v>
      </c>
      <c r="AQ43" s="81">
        <v>0</v>
      </c>
      <c r="AR43" s="81">
        <f t="shared" si="17"/>
        <v>0</v>
      </c>
      <c r="AS43" s="81">
        <v>0</v>
      </c>
      <c r="AT43" s="81">
        <f t="shared" si="25"/>
        <v>0</v>
      </c>
      <c r="AU43" s="81">
        <v>0</v>
      </c>
      <c r="AV43" s="81">
        <v>0</v>
      </c>
      <c r="AW43" s="81">
        <f t="shared" si="18"/>
        <v>0</v>
      </c>
      <c r="AX43" s="81">
        <v>0</v>
      </c>
      <c r="AY43" s="81">
        <f t="shared" si="26"/>
        <v>0</v>
      </c>
      <c r="AZ43" s="81">
        <v>0</v>
      </c>
      <c r="BA43" s="81">
        <v>0</v>
      </c>
      <c r="BB43" s="81">
        <f t="shared" si="19"/>
        <v>0</v>
      </c>
      <c r="BC43" s="81">
        <v>0</v>
      </c>
      <c r="BD43" s="81">
        <f t="shared" si="27"/>
        <v>0</v>
      </c>
      <c r="BE43" s="81">
        <v>0</v>
      </c>
      <c r="BF43" s="81">
        <v>0</v>
      </c>
      <c r="BG43" s="81">
        <f t="shared" si="20"/>
        <v>0</v>
      </c>
      <c r="BH43" s="81">
        <v>0</v>
      </c>
      <c r="BI43" s="81">
        <f t="shared" si="28"/>
        <v>0</v>
      </c>
      <c r="BJ43" s="81">
        <v>0</v>
      </c>
      <c r="BK43" s="81">
        <v>0</v>
      </c>
      <c r="BL43" s="81">
        <v>0</v>
      </c>
      <c r="BM43" s="81">
        <v>0</v>
      </c>
      <c r="BN43" s="81">
        <v>0</v>
      </c>
      <c r="BO43" s="81">
        <v>0</v>
      </c>
      <c r="BP43" s="81">
        <v>0</v>
      </c>
      <c r="BQ43" s="81">
        <v>0</v>
      </c>
      <c r="BR43" s="81">
        <v>0</v>
      </c>
      <c r="BS43" s="5" t="s">
        <v>29</v>
      </c>
      <c r="BT43" s="37"/>
    </row>
    <row r="44" spans="1:72" s="16" customFormat="1" ht="31.5" x14ac:dyDescent="0.25">
      <c r="A44" s="1" t="s">
        <v>72</v>
      </c>
      <c r="B44" s="2" t="s">
        <v>55</v>
      </c>
      <c r="C44" s="33" t="s">
        <v>28</v>
      </c>
      <c r="D44" s="3" t="s">
        <v>29</v>
      </c>
      <c r="E44" s="3" t="s">
        <v>29</v>
      </c>
      <c r="F44" s="4" t="s">
        <v>29</v>
      </c>
      <c r="G44" s="4" t="s">
        <v>29</v>
      </c>
      <c r="H44" s="5" t="s">
        <v>29</v>
      </c>
      <c r="I44" s="5" t="s">
        <v>29</v>
      </c>
      <c r="J44" s="5" t="s">
        <v>29</v>
      </c>
      <c r="K44" s="5" t="s">
        <v>29</v>
      </c>
      <c r="L44" s="5" t="s">
        <v>29</v>
      </c>
      <c r="M44" s="5" t="s">
        <v>29</v>
      </c>
      <c r="N44" s="5" t="s">
        <v>29</v>
      </c>
      <c r="O44" s="5">
        <v>0</v>
      </c>
      <c r="P44" s="5">
        <v>0</v>
      </c>
      <c r="Q44" s="84">
        <v>0</v>
      </c>
      <c r="R44" s="84">
        <v>0</v>
      </c>
      <c r="S44" s="84">
        <v>0</v>
      </c>
      <c r="T44" s="84">
        <v>0</v>
      </c>
      <c r="U44" s="81">
        <f t="shared" si="21"/>
        <v>0</v>
      </c>
      <c r="V44" s="81">
        <v>0</v>
      </c>
      <c r="W44" s="81">
        <v>0</v>
      </c>
      <c r="X44" s="81">
        <f t="shared" si="14"/>
        <v>0</v>
      </c>
      <c r="Y44" s="81">
        <v>0</v>
      </c>
      <c r="Z44" s="81">
        <f t="shared" si="22"/>
        <v>0</v>
      </c>
      <c r="AA44" s="81">
        <v>0</v>
      </c>
      <c r="AB44" s="81">
        <v>0</v>
      </c>
      <c r="AC44" s="81">
        <f t="shared" si="15"/>
        <v>0</v>
      </c>
      <c r="AD44" s="81">
        <v>0</v>
      </c>
      <c r="AE44" s="81">
        <v>0</v>
      </c>
      <c r="AF44" s="81">
        <v>0</v>
      </c>
      <c r="AG44" s="81">
        <v>0</v>
      </c>
      <c r="AH44" s="81">
        <v>0</v>
      </c>
      <c r="AI44" s="81">
        <v>0</v>
      </c>
      <c r="AJ44" s="81">
        <f t="shared" si="23"/>
        <v>0</v>
      </c>
      <c r="AK44" s="81">
        <v>0</v>
      </c>
      <c r="AL44" s="81">
        <v>0</v>
      </c>
      <c r="AM44" s="81">
        <f t="shared" si="16"/>
        <v>0</v>
      </c>
      <c r="AN44" s="81">
        <v>0</v>
      </c>
      <c r="AO44" s="81">
        <f t="shared" si="24"/>
        <v>0</v>
      </c>
      <c r="AP44" s="81">
        <v>0</v>
      </c>
      <c r="AQ44" s="81">
        <v>0</v>
      </c>
      <c r="AR44" s="81">
        <f t="shared" si="17"/>
        <v>0</v>
      </c>
      <c r="AS44" s="81">
        <v>0</v>
      </c>
      <c r="AT44" s="81">
        <f t="shared" si="25"/>
        <v>0</v>
      </c>
      <c r="AU44" s="81">
        <v>0</v>
      </c>
      <c r="AV44" s="81">
        <v>0</v>
      </c>
      <c r="AW44" s="81">
        <f t="shared" si="18"/>
        <v>0</v>
      </c>
      <c r="AX44" s="81">
        <v>0</v>
      </c>
      <c r="AY44" s="81">
        <f t="shared" si="26"/>
        <v>0</v>
      </c>
      <c r="AZ44" s="81">
        <v>0</v>
      </c>
      <c r="BA44" s="81">
        <v>0</v>
      </c>
      <c r="BB44" s="81">
        <f t="shared" si="19"/>
        <v>0</v>
      </c>
      <c r="BC44" s="81">
        <v>0</v>
      </c>
      <c r="BD44" s="81">
        <f t="shared" si="27"/>
        <v>0</v>
      </c>
      <c r="BE44" s="81">
        <v>0</v>
      </c>
      <c r="BF44" s="81">
        <v>0</v>
      </c>
      <c r="BG44" s="81">
        <f t="shared" si="20"/>
        <v>0</v>
      </c>
      <c r="BH44" s="81">
        <v>0</v>
      </c>
      <c r="BI44" s="81">
        <f t="shared" si="28"/>
        <v>0</v>
      </c>
      <c r="BJ44" s="81">
        <v>0</v>
      </c>
      <c r="BK44" s="81">
        <v>0</v>
      </c>
      <c r="BL44" s="81">
        <v>0</v>
      </c>
      <c r="BM44" s="81">
        <v>0</v>
      </c>
      <c r="BN44" s="81">
        <v>0</v>
      </c>
      <c r="BO44" s="81">
        <v>0</v>
      </c>
      <c r="BP44" s="81">
        <v>0</v>
      </c>
      <c r="BQ44" s="81">
        <v>0</v>
      </c>
      <c r="BR44" s="81">
        <v>0</v>
      </c>
      <c r="BS44" s="5" t="s">
        <v>29</v>
      </c>
      <c r="BT44" s="37"/>
    </row>
    <row r="45" spans="1:72" s="16" customFormat="1" ht="47.25" x14ac:dyDescent="0.25">
      <c r="A45" s="1" t="s">
        <v>99</v>
      </c>
      <c r="B45" s="2" t="s">
        <v>57</v>
      </c>
      <c r="C45" s="33" t="s">
        <v>28</v>
      </c>
      <c r="D45" s="3" t="s">
        <v>29</v>
      </c>
      <c r="E45" s="3" t="s">
        <v>29</v>
      </c>
      <c r="F45" s="4" t="s">
        <v>29</v>
      </c>
      <c r="G45" s="4" t="s">
        <v>29</v>
      </c>
      <c r="H45" s="5" t="s">
        <v>29</v>
      </c>
      <c r="I45" s="5" t="s">
        <v>29</v>
      </c>
      <c r="J45" s="5" t="s">
        <v>29</v>
      </c>
      <c r="K45" s="5" t="s">
        <v>29</v>
      </c>
      <c r="L45" s="5" t="s">
        <v>29</v>
      </c>
      <c r="M45" s="5" t="s">
        <v>29</v>
      </c>
      <c r="N45" s="5" t="s">
        <v>29</v>
      </c>
      <c r="O45" s="5">
        <v>0</v>
      </c>
      <c r="P45" s="5">
        <v>0</v>
      </c>
      <c r="Q45" s="84">
        <v>0</v>
      </c>
      <c r="R45" s="84">
        <v>0</v>
      </c>
      <c r="S45" s="84">
        <v>0</v>
      </c>
      <c r="T45" s="84">
        <v>0</v>
      </c>
      <c r="U45" s="81">
        <f t="shared" si="21"/>
        <v>0</v>
      </c>
      <c r="V45" s="81">
        <v>0</v>
      </c>
      <c r="W45" s="81">
        <v>0</v>
      </c>
      <c r="X45" s="81">
        <f t="shared" si="14"/>
        <v>0</v>
      </c>
      <c r="Y45" s="81">
        <v>0</v>
      </c>
      <c r="Z45" s="81">
        <f t="shared" si="22"/>
        <v>0</v>
      </c>
      <c r="AA45" s="81">
        <v>0</v>
      </c>
      <c r="AB45" s="81">
        <v>0</v>
      </c>
      <c r="AC45" s="81">
        <f t="shared" si="15"/>
        <v>0</v>
      </c>
      <c r="AD45" s="81">
        <v>0</v>
      </c>
      <c r="AE45" s="81">
        <v>0</v>
      </c>
      <c r="AF45" s="81">
        <v>0</v>
      </c>
      <c r="AG45" s="81">
        <v>0</v>
      </c>
      <c r="AH45" s="81">
        <v>0</v>
      </c>
      <c r="AI45" s="81">
        <v>0</v>
      </c>
      <c r="AJ45" s="81">
        <f t="shared" si="23"/>
        <v>0</v>
      </c>
      <c r="AK45" s="81">
        <v>0</v>
      </c>
      <c r="AL45" s="81">
        <v>0</v>
      </c>
      <c r="AM45" s="81">
        <f t="shared" si="16"/>
        <v>0</v>
      </c>
      <c r="AN45" s="81">
        <v>0</v>
      </c>
      <c r="AO45" s="81">
        <f t="shared" si="24"/>
        <v>0</v>
      </c>
      <c r="AP45" s="81">
        <v>0</v>
      </c>
      <c r="AQ45" s="81">
        <v>0</v>
      </c>
      <c r="AR45" s="81">
        <f t="shared" si="17"/>
        <v>0</v>
      </c>
      <c r="AS45" s="81">
        <v>0</v>
      </c>
      <c r="AT45" s="81">
        <f t="shared" si="25"/>
        <v>0</v>
      </c>
      <c r="AU45" s="81">
        <v>0</v>
      </c>
      <c r="AV45" s="81">
        <v>0</v>
      </c>
      <c r="AW45" s="81">
        <f t="shared" si="18"/>
        <v>0</v>
      </c>
      <c r="AX45" s="81">
        <v>0</v>
      </c>
      <c r="AY45" s="81">
        <f t="shared" si="26"/>
        <v>0</v>
      </c>
      <c r="AZ45" s="81">
        <v>0</v>
      </c>
      <c r="BA45" s="81">
        <v>0</v>
      </c>
      <c r="BB45" s="81">
        <f t="shared" si="19"/>
        <v>0</v>
      </c>
      <c r="BC45" s="81">
        <v>0</v>
      </c>
      <c r="BD45" s="81">
        <f t="shared" si="27"/>
        <v>0</v>
      </c>
      <c r="BE45" s="81">
        <v>0</v>
      </c>
      <c r="BF45" s="81">
        <v>0</v>
      </c>
      <c r="BG45" s="81">
        <f t="shared" si="20"/>
        <v>0</v>
      </c>
      <c r="BH45" s="81">
        <v>0</v>
      </c>
      <c r="BI45" s="81">
        <f t="shared" si="28"/>
        <v>0</v>
      </c>
      <c r="BJ45" s="81">
        <v>0</v>
      </c>
      <c r="BK45" s="81">
        <v>0</v>
      </c>
      <c r="BL45" s="81">
        <v>0</v>
      </c>
      <c r="BM45" s="81">
        <v>0</v>
      </c>
      <c r="BN45" s="81">
        <v>0</v>
      </c>
      <c r="BO45" s="81">
        <v>0</v>
      </c>
      <c r="BP45" s="81">
        <v>0</v>
      </c>
      <c r="BQ45" s="81">
        <v>0</v>
      </c>
      <c r="BR45" s="81">
        <v>0</v>
      </c>
      <c r="BS45" s="5" t="s">
        <v>29</v>
      </c>
      <c r="BT45" s="37"/>
    </row>
    <row r="46" spans="1:72" s="16" customFormat="1" ht="31.5" x14ac:dyDescent="0.25">
      <c r="A46" s="1" t="s">
        <v>100</v>
      </c>
      <c r="B46" s="2" t="s">
        <v>58</v>
      </c>
      <c r="C46" s="33" t="s">
        <v>28</v>
      </c>
      <c r="D46" s="3" t="s">
        <v>29</v>
      </c>
      <c r="E46" s="3" t="s">
        <v>29</v>
      </c>
      <c r="F46" s="4" t="s">
        <v>29</v>
      </c>
      <c r="G46" s="4" t="s">
        <v>29</v>
      </c>
      <c r="H46" s="5" t="s">
        <v>29</v>
      </c>
      <c r="I46" s="5" t="s">
        <v>29</v>
      </c>
      <c r="J46" s="5" t="s">
        <v>29</v>
      </c>
      <c r="K46" s="5" t="s">
        <v>29</v>
      </c>
      <c r="L46" s="5" t="s">
        <v>29</v>
      </c>
      <c r="M46" s="5" t="s">
        <v>29</v>
      </c>
      <c r="N46" s="5" t="s">
        <v>29</v>
      </c>
      <c r="O46" s="5">
        <v>0</v>
      </c>
      <c r="P46" s="5">
        <v>0</v>
      </c>
      <c r="Q46" s="84">
        <v>0</v>
      </c>
      <c r="R46" s="84">
        <v>0</v>
      </c>
      <c r="S46" s="84">
        <v>0</v>
      </c>
      <c r="T46" s="84">
        <v>0</v>
      </c>
      <c r="U46" s="81">
        <f t="shared" si="21"/>
        <v>0</v>
      </c>
      <c r="V46" s="81">
        <v>0</v>
      </c>
      <c r="W46" s="81">
        <v>0</v>
      </c>
      <c r="X46" s="81">
        <f t="shared" si="14"/>
        <v>0</v>
      </c>
      <c r="Y46" s="81">
        <v>0</v>
      </c>
      <c r="Z46" s="81">
        <f t="shared" si="22"/>
        <v>0</v>
      </c>
      <c r="AA46" s="81">
        <v>0</v>
      </c>
      <c r="AB46" s="81">
        <v>0</v>
      </c>
      <c r="AC46" s="81">
        <f t="shared" si="15"/>
        <v>0</v>
      </c>
      <c r="AD46" s="81">
        <v>0</v>
      </c>
      <c r="AE46" s="81">
        <v>0</v>
      </c>
      <c r="AF46" s="81">
        <v>0</v>
      </c>
      <c r="AG46" s="81">
        <v>0</v>
      </c>
      <c r="AH46" s="81">
        <v>0</v>
      </c>
      <c r="AI46" s="81">
        <v>0</v>
      </c>
      <c r="AJ46" s="81">
        <f t="shared" si="23"/>
        <v>0</v>
      </c>
      <c r="AK46" s="81">
        <v>0</v>
      </c>
      <c r="AL46" s="81">
        <v>0</v>
      </c>
      <c r="AM46" s="81">
        <f t="shared" si="16"/>
        <v>0</v>
      </c>
      <c r="AN46" s="81">
        <v>0</v>
      </c>
      <c r="AO46" s="81">
        <f t="shared" si="24"/>
        <v>0</v>
      </c>
      <c r="AP46" s="81">
        <v>0</v>
      </c>
      <c r="AQ46" s="81">
        <v>0</v>
      </c>
      <c r="AR46" s="81">
        <f t="shared" si="17"/>
        <v>0</v>
      </c>
      <c r="AS46" s="81">
        <v>0</v>
      </c>
      <c r="AT46" s="81">
        <f t="shared" si="25"/>
        <v>0</v>
      </c>
      <c r="AU46" s="81">
        <v>0</v>
      </c>
      <c r="AV46" s="81">
        <v>0</v>
      </c>
      <c r="AW46" s="81">
        <f t="shared" si="18"/>
        <v>0</v>
      </c>
      <c r="AX46" s="81">
        <v>0</v>
      </c>
      <c r="AY46" s="81">
        <f t="shared" si="26"/>
        <v>0</v>
      </c>
      <c r="AZ46" s="81">
        <v>0</v>
      </c>
      <c r="BA46" s="81">
        <v>0</v>
      </c>
      <c r="BB46" s="81">
        <f t="shared" si="19"/>
        <v>0</v>
      </c>
      <c r="BC46" s="81">
        <v>0</v>
      </c>
      <c r="BD46" s="81">
        <f t="shared" si="27"/>
        <v>0</v>
      </c>
      <c r="BE46" s="81">
        <v>0</v>
      </c>
      <c r="BF46" s="81">
        <v>0</v>
      </c>
      <c r="BG46" s="81">
        <f t="shared" si="20"/>
        <v>0</v>
      </c>
      <c r="BH46" s="81">
        <v>0</v>
      </c>
      <c r="BI46" s="81">
        <f t="shared" si="28"/>
        <v>0</v>
      </c>
      <c r="BJ46" s="81">
        <v>0</v>
      </c>
      <c r="BK46" s="81">
        <v>0</v>
      </c>
      <c r="BL46" s="81">
        <v>0</v>
      </c>
      <c r="BM46" s="81">
        <v>0</v>
      </c>
      <c r="BN46" s="81">
        <v>0</v>
      </c>
      <c r="BO46" s="81">
        <v>0</v>
      </c>
      <c r="BP46" s="81">
        <v>0</v>
      </c>
      <c r="BQ46" s="81">
        <v>0</v>
      </c>
      <c r="BR46" s="81">
        <v>0</v>
      </c>
      <c r="BS46" s="5" t="s">
        <v>29</v>
      </c>
      <c r="BT46" s="37"/>
    </row>
    <row r="47" spans="1:72" s="16" customFormat="1" ht="28.5" customHeight="1" x14ac:dyDescent="0.25">
      <c r="A47" s="1" t="s">
        <v>85</v>
      </c>
      <c r="B47" s="2" t="s">
        <v>59</v>
      </c>
      <c r="C47" s="33" t="s">
        <v>28</v>
      </c>
      <c r="D47" s="3" t="s">
        <v>29</v>
      </c>
      <c r="E47" s="3" t="s">
        <v>29</v>
      </c>
      <c r="F47" s="4" t="s">
        <v>29</v>
      </c>
      <c r="G47" s="4" t="s">
        <v>29</v>
      </c>
      <c r="H47" s="5" t="s">
        <v>29</v>
      </c>
      <c r="I47" s="5" t="s">
        <v>29</v>
      </c>
      <c r="J47" s="5" t="s">
        <v>29</v>
      </c>
      <c r="K47" s="5" t="s">
        <v>29</v>
      </c>
      <c r="L47" s="5" t="s">
        <v>29</v>
      </c>
      <c r="M47" s="5" t="s">
        <v>29</v>
      </c>
      <c r="N47" s="5" t="s">
        <v>29</v>
      </c>
      <c r="O47" s="5">
        <v>0</v>
      </c>
      <c r="P47" s="5">
        <v>0</v>
      </c>
      <c r="Q47" s="84">
        <v>0</v>
      </c>
      <c r="R47" s="84">
        <v>0</v>
      </c>
      <c r="S47" s="84">
        <v>0</v>
      </c>
      <c r="T47" s="84">
        <v>0</v>
      </c>
      <c r="U47" s="81">
        <f t="shared" si="21"/>
        <v>0</v>
      </c>
      <c r="V47" s="81">
        <v>0</v>
      </c>
      <c r="W47" s="81">
        <v>0</v>
      </c>
      <c r="X47" s="81">
        <f t="shared" si="14"/>
        <v>0</v>
      </c>
      <c r="Y47" s="81">
        <v>0</v>
      </c>
      <c r="Z47" s="81">
        <f t="shared" si="22"/>
        <v>0</v>
      </c>
      <c r="AA47" s="81">
        <v>0</v>
      </c>
      <c r="AB47" s="81">
        <v>0</v>
      </c>
      <c r="AC47" s="81">
        <f t="shared" si="15"/>
        <v>0</v>
      </c>
      <c r="AD47" s="81">
        <v>0</v>
      </c>
      <c r="AE47" s="81">
        <v>0</v>
      </c>
      <c r="AF47" s="81">
        <v>0</v>
      </c>
      <c r="AG47" s="81">
        <v>0</v>
      </c>
      <c r="AH47" s="81">
        <v>0</v>
      </c>
      <c r="AI47" s="81">
        <v>0</v>
      </c>
      <c r="AJ47" s="81">
        <f t="shared" si="23"/>
        <v>0</v>
      </c>
      <c r="AK47" s="81">
        <v>0</v>
      </c>
      <c r="AL47" s="81">
        <v>0</v>
      </c>
      <c r="AM47" s="81">
        <f t="shared" si="16"/>
        <v>0</v>
      </c>
      <c r="AN47" s="81">
        <v>0</v>
      </c>
      <c r="AO47" s="81">
        <f t="shared" si="24"/>
        <v>0</v>
      </c>
      <c r="AP47" s="81">
        <v>0</v>
      </c>
      <c r="AQ47" s="81">
        <v>0</v>
      </c>
      <c r="AR47" s="81">
        <f t="shared" si="17"/>
        <v>0</v>
      </c>
      <c r="AS47" s="81">
        <v>0</v>
      </c>
      <c r="AT47" s="81">
        <f t="shared" si="25"/>
        <v>0</v>
      </c>
      <c r="AU47" s="81">
        <v>0</v>
      </c>
      <c r="AV47" s="81">
        <v>0</v>
      </c>
      <c r="AW47" s="81">
        <f t="shared" si="18"/>
        <v>0</v>
      </c>
      <c r="AX47" s="81">
        <v>0</v>
      </c>
      <c r="AY47" s="81">
        <f t="shared" si="26"/>
        <v>0</v>
      </c>
      <c r="AZ47" s="81">
        <v>0</v>
      </c>
      <c r="BA47" s="81">
        <v>0</v>
      </c>
      <c r="BB47" s="81">
        <f t="shared" si="19"/>
        <v>0</v>
      </c>
      <c r="BC47" s="81">
        <v>0</v>
      </c>
      <c r="BD47" s="81">
        <f t="shared" si="27"/>
        <v>0</v>
      </c>
      <c r="BE47" s="81">
        <v>0</v>
      </c>
      <c r="BF47" s="81">
        <v>0</v>
      </c>
      <c r="BG47" s="81">
        <f t="shared" si="20"/>
        <v>0</v>
      </c>
      <c r="BH47" s="81">
        <v>0</v>
      </c>
      <c r="BI47" s="81">
        <f t="shared" si="28"/>
        <v>0</v>
      </c>
      <c r="BJ47" s="81">
        <v>0</v>
      </c>
      <c r="BK47" s="81">
        <v>0</v>
      </c>
      <c r="BL47" s="81">
        <v>0</v>
      </c>
      <c r="BM47" s="81">
        <v>0</v>
      </c>
      <c r="BN47" s="81">
        <v>0</v>
      </c>
      <c r="BO47" s="81">
        <v>0</v>
      </c>
      <c r="BP47" s="81">
        <v>0</v>
      </c>
      <c r="BQ47" s="81">
        <v>0</v>
      </c>
      <c r="BR47" s="81">
        <v>0</v>
      </c>
      <c r="BS47" s="5" t="s">
        <v>29</v>
      </c>
      <c r="BT47" s="37"/>
    </row>
    <row r="48" spans="1:72" s="16" customFormat="1" ht="28.5" customHeight="1" x14ac:dyDescent="0.25">
      <c r="A48" s="1" t="s">
        <v>86</v>
      </c>
      <c r="B48" s="2" t="s">
        <v>60</v>
      </c>
      <c r="C48" s="33" t="s">
        <v>28</v>
      </c>
      <c r="D48" s="3" t="s">
        <v>29</v>
      </c>
      <c r="E48" s="3" t="s">
        <v>29</v>
      </c>
      <c r="F48" s="4" t="s">
        <v>29</v>
      </c>
      <c r="G48" s="4" t="s">
        <v>29</v>
      </c>
      <c r="H48" s="5" t="s">
        <v>29</v>
      </c>
      <c r="I48" s="5" t="s">
        <v>29</v>
      </c>
      <c r="J48" s="5" t="s">
        <v>29</v>
      </c>
      <c r="K48" s="5" t="s">
        <v>29</v>
      </c>
      <c r="L48" s="5" t="s">
        <v>29</v>
      </c>
      <c r="M48" s="5" t="s">
        <v>29</v>
      </c>
      <c r="N48" s="5" t="s">
        <v>29</v>
      </c>
      <c r="O48" s="5">
        <v>0</v>
      </c>
      <c r="P48" s="5">
        <v>0</v>
      </c>
      <c r="Q48" s="84">
        <v>0</v>
      </c>
      <c r="R48" s="84">
        <v>0</v>
      </c>
      <c r="S48" s="84">
        <v>0</v>
      </c>
      <c r="T48" s="84">
        <v>0</v>
      </c>
      <c r="U48" s="81">
        <f t="shared" si="21"/>
        <v>0</v>
      </c>
      <c r="V48" s="81">
        <v>0</v>
      </c>
      <c r="W48" s="81">
        <v>0</v>
      </c>
      <c r="X48" s="81">
        <f t="shared" si="14"/>
        <v>0</v>
      </c>
      <c r="Y48" s="81">
        <v>0</v>
      </c>
      <c r="Z48" s="81">
        <f t="shared" si="22"/>
        <v>0</v>
      </c>
      <c r="AA48" s="81">
        <v>0</v>
      </c>
      <c r="AB48" s="81">
        <v>0</v>
      </c>
      <c r="AC48" s="81">
        <f t="shared" si="15"/>
        <v>0</v>
      </c>
      <c r="AD48" s="81">
        <v>0</v>
      </c>
      <c r="AE48" s="81">
        <v>0</v>
      </c>
      <c r="AF48" s="81">
        <v>0</v>
      </c>
      <c r="AG48" s="81">
        <v>0</v>
      </c>
      <c r="AH48" s="81">
        <v>0</v>
      </c>
      <c r="AI48" s="81">
        <v>0</v>
      </c>
      <c r="AJ48" s="81">
        <f t="shared" si="23"/>
        <v>0</v>
      </c>
      <c r="AK48" s="81">
        <v>0</v>
      </c>
      <c r="AL48" s="81">
        <v>0</v>
      </c>
      <c r="AM48" s="81">
        <f t="shared" si="16"/>
        <v>0</v>
      </c>
      <c r="AN48" s="81">
        <v>0</v>
      </c>
      <c r="AO48" s="81">
        <f t="shared" si="24"/>
        <v>0</v>
      </c>
      <c r="AP48" s="81">
        <v>0</v>
      </c>
      <c r="AQ48" s="81">
        <v>0</v>
      </c>
      <c r="AR48" s="81">
        <f t="shared" si="17"/>
        <v>0</v>
      </c>
      <c r="AS48" s="81">
        <v>0</v>
      </c>
      <c r="AT48" s="81">
        <f t="shared" si="25"/>
        <v>0</v>
      </c>
      <c r="AU48" s="81">
        <v>0</v>
      </c>
      <c r="AV48" s="81">
        <v>0</v>
      </c>
      <c r="AW48" s="81">
        <f t="shared" si="18"/>
        <v>0</v>
      </c>
      <c r="AX48" s="81">
        <v>0</v>
      </c>
      <c r="AY48" s="81">
        <f t="shared" si="26"/>
        <v>0</v>
      </c>
      <c r="AZ48" s="81">
        <v>0</v>
      </c>
      <c r="BA48" s="81">
        <v>0</v>
      </c>
      <c r="BB48" s="81">
        <f t="shared" si="19"/>
        <v>0</v>
      </c>
      <c r="BC48" s="81">
        <v>0</v>
      </c>
      <c r="BD48" s="81">
        <f t="shared" si="27"/>
        <v>0</v>
      </c>
      <c r="BE48" s="81">
        <v>0</v>
      </c>
      <c r="BF48" s="81">
        <v>0</v>
      </c>
      <c r="BG48" s="81">
        <f t="shared" si="20"/>
        <v>0</v>
      </c>
      <c r="BH48" s="81">
        <v>0</v>
      </c>
      <c r="BI48" s="81">
        <f t="shared" si="28"/>
        <v>0</v>
      </c>
      <c r="BJ48" s="81">
        <v>0</v>
      </c>
      <c r="BK48" s="81">
        <v>0</v>
      </c>
      <c r="BL48" s="81">
        <v>0</v>
      </c>
      <c r="BM48" s="81">
        <v>0</v>
      </c>
      <c r="BN48" s="81">
        <v>0</v>
      </c>
      <c r="BO48" s="81">
        <v>0</v>
      </c>
      <c r="BP48" s="81">
        <v>0</v>
      </c>
      <c r="BQ48" s="81">
        <v>0</v>
      </c>
      <c r="BR48" s="81">
        <v>0</v>
      </c>
      <c r="BS48" s="5" t="s">
        <v>29</v>
      </c>
      <c r="BT48" s="37"/>
    </row>
    <row r="49" spans="1:16342" s="16" customFormat="1" ht="31.5" x14ac:dyDescent="0.25">
      <c r="A49" s="1" t="s">
        <v>87</v>
      </c>
      <c r="B49" s="2" t="s">
        <v>61</v>
      </c>
      <c r="C49" s="33" t="s">
        <v>28</v>
      </c>
      <c r="D49" s="3" t="s">
        <v>29</v>
      </c>
      <c r="E49" s="3" t="s">
        <v>29</v>
      </c>
      <c r="F49" s="4" t="s">
        <v>29</v>
      </c>
      <c r="G49" s="4" t="s">
        <v>29</v>
      </c>
      <c r="H49" s="5" t="s">
        <v>29</v>
      </c>
      <c r="I49" s="5" t="s">
        <v>29</v>
      </c>
      <c r="J49" s="5" t="s">
        <v>29</v>
      </c>
      <c r="K49" s="5" t="s">
        <v>29</v>
      </c>
      <c r="L49" s="5" t="s">
        <v>29</v>
      </c>
      <c r="M49" s="5" t="s">
        <v>29</v>
      </c>
      <c r="N49" s="5" t="s">
        <v>29</v>
      </c>
      <c r="O49" s="5">
        <v>0</v>
      </c>
      <c r="P49" s="5">
        <v>0</v>
      </c>
      <c r="Q49" s="84">
        <v>0</v>
      </c>
      <c r="R49" s="84">
        <v>0</v>
      </c>
      <c r="S49" s="84">
        <v>0</v>
      </c>
      <c r="T49" s="84">
        <v>0</v>
      </c>
      <c r="U49" s="81">
        <f t="shared" si="21"/>
        <v>0</v>
      </c>
      <c r="V49" s="81">
        <v>0</v>
      </c>
      <c r="W49" s="81">
        <v>0</v>
      </c>
      <c r="X49" s="81">
        <f t="shared" si="14"/>
        <v>0</v>
      </c>
      <c r="Y49" s="81">
        <v>0</v>
      </c>
      <c r="Z49" s="81">
        <f t="shared" si="22"/>
        <v>0</v>
      </c>
      <c r="AA49" s="81">
        <v>0</v>
      </c>
      <c r="AB49" s="81">
        <v>0</v>
      </c>
      <c r="AC49" s="81">
        <f t="shared" si="15"/>
        <v>0</v>
      </c>
      <c r="AD49" s="81">
        <v>0</v>
      </c>
      <c r="AE49" s="81">
        <v>0</v>
      </c>
      <c r="AF49" s="81">
        <v>0</v>
      </c>
      <c r="AG49" s="81">
        <v>0</v>
      </c>
      <c r="AH49" s="81">
        <v>0</v>
      </c>
      <c r="AI49" s="81">
        <v>0</v>
      </c>
      <c r="AJ49" s="81">
        <f t="shared" si="23"/>
        <v>0</v>
      </c>
      <c r="AK49" s="81">
        <v>0</v>
      </c>
      <c r="AL49" s="81">
        <v>0</v>
      </c>
      <c r="AM49" s="81">
        <f t="shared" si="16"/>
        <v>0</v>
      </c>
      <c r="AN49" s="81">
        <v>0</v>
      </c>
      <c r="AO49" s="81">
        <f t="shared" si="24"/>
        <v>0</v>
      </c>
      <c r="AP49" s="81">
        <v>0</v>
      </c>
      <c r="AQ49" s="81">
        <v>0</v>
      </c>
      <c r="AR49" s="81">
        <f t="shared" si="17"/>
        <v>0</v>
      </c>
      <c r="AS49" s="81">
        <v>0</v>
      </c>
      <c r="AT49" s="81">
        <f t="shared" si="25"/>
        <v>0</v>
      </c>
      <c r="AU49" s="81">
        <v>0</v>
      </c>
      <c r="AV49" s="81">
        <v>0</v>
      </c>
      <c r="AW49" s="81">
        <f t="shared" si="18"/>
        <v>0</v>
      </c>
      <c r="AX49" s="81">
        <v>0</v>
      </c>
      <c r="AY49" s="81">
        <f t="shared" si="26"/>
        <v>0</v>
      </c>
      <c r="AZ49" s="81">
        <v>0</v>
      </c>
      <c r="BA49" s="81">
        <v>0</v>
      </c>
      <c r="BB49" s="81">
        <f t="shared" si="19"/>
        <v>0</v>
      </c>
      <c r="BC49" s="81">
        <v>0</v>
      </c>
      <c r="BD49" s="81">
        <f t="shared" si="27"/>
        <v>0</v>
      </c>
      <c r="BE49" s="81">
        <v>0</v>
      </c>
      <c r="BF49" s="81">
        <v>0</v>
      </c>
      <c r="BG49" s="81">
        <f t="shared" si="20"/>
        <v>0</v>
      </c>
      <c r="BH49" s="81">
        <v>0</v>
      </c>
      <c r="BI49" s="81">
        <f t="shared" si="28"/>
        <v>0</v>
      </c>
      <c r="BJ49" s="81">
        <v>0</v>
      </c>
      <c r="BK49" s="81">
        <v>0</v>
      </c>
      <c r="BL49" s="81">
        <v>0</v>
      </c>
      <c r="BM49" s="81">
        <v>0</v>
      </c>
      <c r="BN49" s="81">
        <v>0</v>
      </c>
      <c r="BO49" s="81">
        <v>0</v>
      </c>
      <c r="BP49" s="81">
        <v>0</v>
      </c>
      <c r="BQ49" s="81">
        <v>0</v>
      </c>
      <c r="BR49" s="81">
        <v>0</v>
      </c>
      <c r="BS49" s="5" t="s">
        <v>29</v>
      </c>
      <c r="BT49" s="37"/>
    </row>
    <row r="50" spans="1:16342" s="16" customFormat="1" ht="54" customHeight="1" x14ac:dyDescent="0.25">
      <c r="A50" s="1" t="s">
        <v>101</v>
      </c>
      <c r="B50" s="2" t="s">
        <v>63</v>
      </c>
      <c r="C50" s="33" t="s">
        <v>28</v>
      </c>
      <c r="D50" s="3" t="s">
        <v>29</v>
      </c>
      <c r="E50" s="3" t="s">
        <v>29</v>
      </c>
      <c r="F50" s="4" t="s">
        <v>29</v>
      </c>
      <c r="G50" s="4" t="s">
        <v>29</v>
      </c>
      <c r="H50" s="5" t="s">
        <v>29</v>
      </c>
      <c r="I50" s="5" t="s">
        <v>29</v>
      </c>
      <c r="J50" s="5" t="s">
        <v>29</v>
      </c>
      <c r="K50" s="5" t="s">
        <v>29</v>
      </c>
      <c r="L50" s="5" t="s">
        <v>29</v>
      </c>
      <c r="M50" s="5" t="s">
        <v>29</v>
      </c>
      <c r="N50" s="5" t="s">
        <v>29</v>
      </c>
      <c r="O50" s="5">
        <f t="shared" ref="O50:T50" si="29">O51</f>
        <v>0</v>
      </c>
      <c r="P50" s="5">
        <f t="shared" si="29"/>
        <v>37.329600000000049</v>
      </c>
      <c r="Q50" s="84">
        <f t="shared" si="29"/>
        <v>329.57747346067993</v>
      </c>
      <c r="R50" s="84">
        <f t="shared" si="29"/>
        <v>0</v>
      </c>
      <c r="S50" s="84">
        <f t="shared" si="29"/>
        <v>17.933047863594481</v>
      </c>
      <c r="T50" s="84">
        <f t="shared" si="29"/>
        <v>329.31714243133382</v>
      </c>
      <c r="U50" s="81">
        <f t="shared" si="21"/>
        <v>0</v>
      </c>
      <c r="V50" s="81">
        <v>0</v>
      </c>
      <c r="W50" s="81">
        <v>0</v>
      </c>
      <c r="X50" s="81">
        <f>X51</f>
        <v>0</v>
      </c>
      <c r="Y50" s="81">
        <f>Y51</f>
        <v>0</v>
      </c>
      <c r="Z50" s="81">
        <f>SUM(AA50:AD50)</f>
        <v>70.719699183200007</v>
      </c>
      <c r="AA50" s="81">
        <v>0</v>
      </c>
      <c r="AB50" s="81">
        <v>0</v>
      </c>
      <c r="AC50" s="81">
        <f>AC51+AC65</f>
        <v>58.93308265266667</v>
      </c>
      <c r="AD50" s="81">
        <f>AD51+AD65</f>
        <v>11.786616530533335</v>
      </c>
      <c r="AE50" s="81">
        <f t="shared" ref="AE50:AG50" si="30">AE51</f>
        <v>172.42599600000005</v>
      </c>
      <c r="AF50" s="81">
        <f t="shared" si="30"/>
        <v>0</v>
      </c>
      <c r="AG50" s="81">
        <f t="shared" si="30"/>
        <v>0</v>
      </c>
      <c r="AH50" s="81">
        <f>AH51+AH65</f>
        <v>143.68833000000004</v>
      </c>
      <c r="AI50" s="81">
        <f>AI51+AI65</f>
        <v>28.737666000000008</v>
      </c>
      <c r="AJ50" s="81">
        <f>SUM(AK50:AN50)</f>
        <v>94.405143813055872</v>
      </c>
      <c r="AK50" s="81">
        <v>0</v>
      </c>
      <c r="AL50" s="81">
        <v>0</v>
      </c>
      <c r="AM50" s="81">
        <f>AM51+AM65</f>
        <v>78.670953177546565</v>
      </c>
      <c r="AN50" s="81">
        <f>AN51+AN65</f>
        <v>15.734190635509314</v>
      </c>
      <c r="AO50" s="81">
        <f t="shared" si="24"/>
        <v>0</v>
      </c>
      <c r="AP50" s="81">
        <v>0</v>
      </c>
      <c r="AQ50" s="81">
        <v>0</v>
      </c>
      <c r="AR50" s="81">
        <f>AR51+AR65</f>
        <v>0</v>
      </c>
      <c r="AS50" s="81">
        <f>AS51+AS65</f>
        <v>0</v>
      </c>
      <c r="AT50" s="81">
        <f t="shared" si="25"/>
        <v>20.329682328018514</v>
      </c>
      <c r="AU50" s="81">
        <v>0</v>
      </c>
      <c r="AV50" s="81">
        <v>0</v>
      </c>
      <c r="AW50" s="81">
        <f>AW51+AW65</f>
        <v>17.748999999999999</v>
      </c>
      <c r="AX50" s="81">
        <f>AX51+AX65</f>
        <v>2.5806823280185158</v>
      </c>
      <c r="AY50" s="81">
        <f t="shared" si="26"/>
        <v>0</v>
      </c>
      <c r="AZ50" s="81">
        <v>0</v>
      </c>
      <c r="BA50" s="81">
        <v>0</v>
      </c>
      <c r="BB50" s="81">
        <f>BB51+BB65</f>
        <v>0</v>
      </c>
      <c r="BC50" s="81">
        <f>BC51+BC65</f>
        <v>0</v>
      </c>
      <c r="BD50" s="81">
        <f t="shared" si="27"/>
        <v>0</v>
      </c>
      <c r="BE50" s="81">
        <v>0</v>
      </c>
      <c r="BF50" s="81">
        <v>0</v>
      </c>
      <c r="BG50" s="81">
        <f>BG51+BG65</f>
        <v>0</v>
      </c>
      <c r="BH50" s="81">
        <f>BH51+BH65</f>
        <v>0</v>
      </c>
      <c r="BI50" s="81">
        <f t="shared" si="28"/>
        <v>172.42599600000005</v>
      </c>
      <c r="BJ50" s="81">
        <v>0</v>
      </c>
      <c r="BK50" s="81">
        <v>0</v>
      </c>
      <c r="BL50" s="81">
        <f>BL51+BL65</f>
        <v>143.68833000000004</v>
      </c>
      <c r="BM50" s="81">
        <f>BM51+BM65</f>
        <v>28.737666000000008</v>
      </c>
      <c r="BN50" s="81">
        <f>BN51</f>
        <v>175.07452532427439</v>
      </c>
      <c r="BO50" s="81">
        <f t="shared" ref="BO50:BP50" si="31">BO51</f>
        <v>0</v>
      </c>
      <c r="BP50" s="81">
        <f t="shared" si="31"/>
        <v>0</v>
      </c>
      <c r="BQ50" s="81">
        <f>BQ51+BQ65</f>
        <v>155.35303583021323</v>
      </c>
      <c r="BR50" s="81">
        <f>BR51+BR65</f>
        <v>30.101489494061166</v>
      </c>
      <c r="BS50" s="5" t="s">
        <v>29</v>
      </c>
      <c r="BT50" s="46"/>
    </row>
    <row r="51" spans="1:16342" s="16" customFormat="1" ht="51.75" customHeight="1" x14ac:dyDescent="0.25">
      <c r="A51" s="1" t="s">
        <v>88</v>
      </c>
      <c r="B51" s="2" t="s">
        <v>65</v>
      </c>
      <c r="C51" s="33" t="s">
        <v>28</v>
      </c>
      <c r="D51" s="3" t="s">
        <v>29</v>
      </c>
      <c r="E51" s="3" t="s">
        <v>29</v>
      </c>
      <c r="F51" s="4" t="s">
        <v>29</v>
      </c>
      <c r="G51" s="4" t="s">
        <v>29</v>
      </c>
      <c r="H51" s="5" t="s">
        <v>29</v>
      </c>
      <c r="I51" s="5" t="s">
        <v>29</v>
      </c>
      <c r="J51" s="5" t="s">
        <v>29</v>
      </c>
      <c r="K51" s="5" t="s">
        <v>29</v>
      </c>
      <c r="L51" s="5" t="s">
        <v>29</v>
      </c>
      <c r="M51" s="5" t="s">
        <v>29</v>
      </c>
      <c r="N51" s="5" t="s">
        <v>29</v>
      </c>
      <c r="O51" s="5">
        <f t="shared" ref="O51:AT51" si="32">SUM(O52:O62)</f>
        <v>0</v>
      </c>
      <c r="P51" s="5">
        <f t="shared" si="32"/>
        <v>37.329600000000049</v>
      </c>
      <c r="Q51" s="84">
        <f>SUM(Q52:Q62)</f>
        <v>329.57747346067993</v>
      </c>
      <c r="R51" s="84">
        <f t="shared" si="32"/>
        <v>0</v>
      </c>
      <c r="S51" s="84">
        <f t="shared" si="32"/>
        <v>17.933047863594481</v>
      </c>
      <c r="T51" s="84">
        <f t="shared" si="32"/>
        <v>329.31714243133382</v>
      </c>
      <c r="U51" s="81">
        <f t="shared" si="32"/>
        <v>0</v>
      </c>
      <c r="V51" s="81">
        <f t="shared" si="32"/>
        <v>0</v>
      </c>
      <c r="W51" s="81">
        <f t="shared" si="32"/>
        <v>0</v>
      </c>
      <c r="X51" s="81">
        <f t="shared" si="32"/>
        <v>0</v>
      </c>
      <c r="Y51" s="81">
        <f t="shared" si="32"/>
        <v>0</v>
      </c>
      <c r="Z51" s="81">
        <f t="shared" si="32"/>
        <v>60.339699183200004</v>
      </c>
      <c r="AA51" s="81">
        <f t="shared" si="32"/>
        <v>0</v>
      </c>
      <c r="AB51" s="81">
        <f t="shared" si="32"/>
        <v>0</v>
      </c>
      <c r="AC51" s="81">
        <f t="shared" si="32"/>
        <v>50.283082652666671</v>
      </c>
      <c r="AD51" s="81">
        <f t="shared" si="32"/>
        <v>10.056616530533335</v>
      </c>
      <c r="AE51" s="81">
        <f t="shared" si="32"/>
        <v>172.42599600000005</v>
      </c>
      <c r="AF51" s="81">
        <f t="shared" si="32"/>
        <v>0</v>
      </c>
      <c r="AG51" s="81">
        <f t="shared" si="32"/>
        <v>0</v>
      </c>
      <c r="AH51" s="81">
        <f t="shared" si="32"/>
        <v>143.68833000000004</v>
      </c>
      <c r="AI51" s="81">
        <f t="shared" si="32"/>
        <v>28.737666000000008</v>
      </c>
      <c r="AJ51" s="81">
        <f t="shared" si="32"/>
        <v>94.405143813055886</v>
      </c>
      <c r="AK51" s="81">
        <f t="shared" si="32"/>
        <v>0</v>
      </c>
      <c r="AL51" s="84">
        <f t="shared" si="32"/>
        <v>0</v>
      </c>
      <c r="AM51" s="84">
        <f t="shared" si="32"/>
        <v>78.670953177546565</v>
      </c>
      <c r="AN51" s="84">
        <f t="shared" si="32"/>
        <v>15.734190635509314</v>
      </c>
      <c r="AO51" s="84">
        <f t="shared" si="32"/>
        <v>0</v>
      </c>
      <c r="AP51" s="84">
        <f t="shared" si="32"/>
        <v>0</v>
      </c>
      <c r="AQ51" s="84">
        <f t="shared" si="32"/>
        <v>0</v>
      </c>
      <c r="AR51" s="84">
        <f t="shared" si="32"/>
        <v>0</v>
      </c>
      <c r="AS51" s="84">
        <f t="shared" si="32"/>
        <v>0</v>
      </c>
      <c r="AT51" s="84">
        <f t="shared" si="32"/>
        <v>20.329682328018514</v>
      </c>
      <c r="AU51" s="84">
        <f t="shared" ref="AU51:BR51" si="33">SUM(AU52:AU62)</f>
        <v>0</v>
      </c>
      <c r="AV51" s="84">
        <f t="shared" si="33"/>
        <v>0</v>
      </c>
      <c r="AW51" s="84">
        <f t="shared" si="33"/>
        <v>17.748999999999999</v>
      </c>
      <c r="AX51" s="84">
        <f t="shared" si="33"/>
        <v>2.5806823280185158</v>
      </c>
      <c r="AY51" s="81">
        <f t="shared" si="33"/>
        <v>0</v>
      </c>
      <c r="AZ51" s="81">
        <f t="shared" si="33"/>
        <v>0</v>
      </c>
      <c r="BA51" s="81">
        <f t="shared" si="33"/>
        <v>0</v>
      </c>
      <c r="BB51" s="81">
        <f t="shared" si="33"/>
        <v>0</v>
      </c>
      <c r="BC51" s="81">
        <f t="shared" si="33"/>
        <v>0</v>
      </c>
      <c r="BD51" s="81">
        <f t="shared" si="33"/>
        <v>0</v>
      </c>
      <c r="BE51" s="81">
        <f t="shared" si="33"/>
        <v>0</v>
      </c>
      <c r="BF51" s="81">
        <f t="shared" si="33"/>
        <v>0</v>
      </c>
      <c r="BG51" s="81">
        <f t="shared" si="33"/>
        <v>0</v>
      </c>
      <c r="BH51" s="81">
        <f t="shared" si="33"/>
        <v>0</v>
      </c>
      <c r="BI51" s="81">
        <f t="shared" si="33"/>
        <v>172.42599600000005</v>
      </c>
      <c r="BJ51" s="81">
        <f t="shared" si="33"/>
        <v>0</v>
      </c>
      <c r="BK51" s="81">
        <f t="shared" si="33"/>
        <v>0</v>
      </c>
      <c r="BL51" s="81">
        <f t="shared" si="33"/>
        <v>143.68833000000004</v>
      </c>
      <c r="BM51" s="81">
        <f t="shared" si="33"/>
        <v>28.737666000000008</v>
      </c>
      <c r="BN51" s="81">
        <f t="shared" si="33"/>
        <v>175.07452532427439</v>
      </c>
      <c r="BO51" s="81">
        <f t="shared" si="33"/>
        <v>0</v>
      </c>
      <c r="BP51" s="81">
        <f t="shared" si="33"/>
        <v>0</v>
      </c>
      <c r="BQ51" s="81">
        <f t="shared" si="33"/>
        <v>146.70303583021322</v>
      </c>
      <c r="BR51" s="81">
        <f t="shared" si="33"/>
        <v>28.371489494061166</v>
      </c>
      <c r="BS51" s="5" t="s">
        <v>29</v>
      </c>
      <c r="BT51" s="46"/>
      <c r="BU51" s="21"/>
      <c r="BV51" s="21"/>
      <c r="BW51" s="21"/>
      <c r="BX51" s="21"/>
      <c r="BY51" s="21"/>
      <c r="BZ51" s="21"/>
      <c r="CA51" s="21"/>
      <c r="CB51" s="21"/>
      <c r="CC51" s="17"/>
      <c r="CD51" s="22"/>
      <c r="CE51" s="18"/>
      <c r="CF51" s="19"/>
      <c r="CG51" s="19"/>
      <c r="CH51" s="20"/>
      <c r="CI51" s="20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17"/>
      <c r="EM51" s="22"/>
      <c r="EN51" s="18"/>
      <c r="EO51" s="19"/>
      <c r="EP51" s="19"/>
      <c r="EQ51" s="20"/>
      <c r="ER51" s="20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17"/>
      <c r="GV51" s="22"/>
      <c r="GW51" s="18"/>
      <c r="GX51" s="19"/>
      <c r="GY51" s="19"/>
      <c r="GZ51" s="20"/>
      <c r="HA51" s="20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17"/>
      <c r="JE51" s="22"/>
      <c r="JF51" s="18"/>
      <c r="JG51" s="19"/>
      <c r="JH51" s="19"/>
      <c r="JI51" s="20"/>
      <c r="JJ51" s="20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17"/>
      <c r="LN51" s="22"/>
      <c r="LO51" s="18"/>
      <c r="LP51" s="19"/>
      <c r="LQ51" s="19"/>
      <c r="LR51" s="20"/>
      <c r="LS51" s="20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17"/>
      <c r="NW51" s="22"/>
      <c r="NX51" s="18"/>
      <c r="NY51" s="19"/>
      <c r="NZ51" s="19"/>
      <c r="OA51" s="20"/>
      <c r="OB51" s="20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17"/>
      <c r="QF51" s="22"/>
      <c r="QG51" s="18"/>
      <c r="QH51" s="19"/>
      <c r="QI51" s="19"/>
      <c r="QJ51" s="20"/>
      <c r="QK51" s="20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  <c r="RB51" s="21"/>
      <c r="RC51" s="21"/>
      <c r="RD51" s="21"/>
      <c r="RE51" s="21"/>
      <c r="RF51" s="21"/>
      <c r="RG51" s="21"/>
      <c r="RH51" s="21"/>
      <c r="RI51" s="21"/>
      <c r="RJ51" s="21"/>
      <c r="RK51" s="21"/>
      <c r="RL51" s="21"/>
      <c r="RM51" s="21"/>
      <c r="RN51" s="21"/>
      <c r="RO51" s="21"/>
      <c r="RP51" s="21"/>
      <c r="RQ51" s="21"/>
      <c r="RR51" s="21"/>
      <c r="RS51" s="21"/>
      <c r="RT51" s="21"/>
      <c r="RU51" s="21"/>
      <c r="RV51" s="21"/>
      <c r="RW51" s="21"/>
      <c r="RX51" s="21"/>
      <c r="RY51" s="21"/>
      <c r="RZ51" s="21"/>
      <c r="SA51" s="21"/>
      <c r="SB51" s="21"/>
      <c r="SC51" s="21"/>
      <c r="SD51" s="21"/>
      <c r="SE51" s="21"/>
      <c r="SF51" s="21"/>
      <c r="SG51" s="21"/>
      <c r="SH51" s="21"/>
      <c r="SI51" s="21"/>
      <c r="SJ51" s="21"/>
      <c r="SK51" s="21"/>
      <c r="SL51" s="21"/>
      <c r="SM51" s="21"/>
      <c r="SN51" s="17"/>
      <c r="SO51" s="22"/>
      <c r="SP51" s="18"/>
      <c r="SQ51" s="19"/>
      <c r="SR51" s="19"/>
      <c r="SS51" s="20"/>
      <c r="ST51" s="20"/>
      <c r="SU51" s="21"/>
      <c r="SV51" s="21"/>
      <c r="SW51" s="21"/>
      <c r="SX51" s="21"/>
      <c r="SY51" s="21"/>
      <c r="SZ51" s="21"/>
      <c r="TA51" s="21"/>
      <c r="TB51" s="21"/>
      <c r="TC51" s="21"/>
      <c r="TD51" s="21"/>
      <c r="TE51" s="21"/>
      <c r="TF51" s="21"/>
      <c r="TG51" s="21"/>
      <c r="TH51" s="21"/>
      <c r="TI51" s="21"/>
      <c r="TJ51" s="21"/>
      <c r="TK51" s="21"/>
      <c r="TL51" s="21"/>
      <c r="TM51" s="21"/>
      <c r="TN51" s="21"/>
      <c r="TO51" s="21"/>
      <c r="TP51" s="21"/>
      <c r="TQ51" s="21"/>
      <c r="TR51" s="21"/>
      <c r="TS51" s="21"/>
      <c r="TT51" s="21"/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1"/>
      <c r="UF51" s="21"/>
      <c r="UG51" s="21"/>
      <c r="UH51" s="21"/>
      <c r="UI51" s="21"/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1"/>
      <c r="UU51" s="21"/>
      <c r="UV51" s="21"/>
      <c r="UW51" s="17"/>
      <c r="UX51" s="22"/>
      <c r="UY51" s="18"/>
      <c r="UZ51" s="19"/>
      <c r="VA51" s="19"/>
      <c r="VB51" s="20"/>
      <c r="VC51" s="20"/>
      <c r="VD51" s="21"/>
      <c r="VE51" s="21"/>
      <c r="VF51" s="21"/>
      <c r="VG51" s="21"/>
      <c r="VH51" s="21"/>
      <c r="VI51" s="21"/>
      <c r="VJ51" s="21"/>
      <c r="VK51" s="21"/>
      <c r="VL51" s="21"/>
      <c r="VM51" s="21"/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1"/>
      <c r="VY51" s="21"/>
      <c r="VZ51" s="21"/>
      <c r="WA51" s="21"/>
      <c r="WB51" s="21"/>
      <c r="WC51" s="21"/>
      <c r="WD51" s="21"/>
      <c r="WE51" s="21"/>
      <c r="WF51" s="21"/>
      <c r="WG51" s="21"/>
      <c r="WH51" s="21"/>
      <c r="WI51" s="21"/>
      <c r="WJ51" s="21"/>
      <c r="WK51" s="21"/>
      <c r="WL51" s="21"/>
      <c r="WM51" s="21"/>
      <c r="WN51" s="21"/>
      <c r="WO51" s="21"/>
      <c r="WP51" s="21"/>
      <c r="WQ51" s="21"/>
      <c r="WR51" s="21"/>
      <c r="WS51" s="21"/>
      <c r="WT51" s="21"/>
      <c r="WU51" s="21"/>
      <c r="WV51" s="21"/>
      <c r="WW51" s="21"/>
      <c r="WX51" s="21"/>
      <c r="WY51" s="21"/>
      <c r="WZ51" s="21"/>
      <c r="XA51" s="21"/>
      <c r="XB51" s="21"/>
      <c r="XC51" s="21"/>
      <c r="XD51" s="21"/>
      <c r="XE51" s="21"/>
      <c r="XF51" s="17"/>
      <c r="XG51" s="22"/>
      <c r="XH51" s="18"/>
      <c r="XI51" s="19"/>
      <c r="XJ51" s="19"/>
      <c r="XK51" s="20"/>
      <c r="XL51" s="20"/>
      <c r="XM51" s="21"/>
      <c r="XN51" s="21"/>
      <c r="XO51" s="21"/>
      <c r="XP51" s="21"/>
      <c r="XQ51" s="21"/>
      <c r="XR51" s="21"/>
      <c r="XS51" s="21"/>
      <c r="XT51" s="21"/>
      <c r="XU51" s="21"/>
      <c r="XV51" s="21"/>
      <c r="XW51" s="21"/>
      <c r="XX51" s="21"/>
      <c r="XY51" s="21"/>
      <c r="XZ51" s="21"/>
      <c r="YA51" s="21"/>
      <c r="YB51" s="21"/>
      <c r="YC51" s="21"/>
      <c r="YD51" s="21"/>
      <c r="YE51" s="21"/>
      <c r="YF51" s="21"/>
      <c r="YG51" s="21"/>
      <c r="YH51" s="21"/>
      <c r="YI51" s="21"/>
      <c r="YJ51" s="21"/>
      <c r="YK51" s="21"/>
      <c r="YL51" s="21"/>
      <c r="YM51" s="21"/>
      <c r="YN51" s="21"/>
      <c r="YO51" s="21"/>
      <c r="YP51" s="21"/>
      <c r="YQ51" s="21"/>
      <c r="YR51" s="21"/>
      <c r="YS51" s="21"/>
      <c r="YT51" s="21"/>
      <c r="YU51" s="21"/>
      <c r="YV51" s="21"/>
      <c r="YW51" s="21"/>
      <c r="YX51" s="21"/>
      <c r="YY51" s="21"/>
      <c r="YZ51" s="21"/>
      <c r="ZA51" s="21"/>
      <c r="ZB51" s="21"/>
      <c r="ZC51" s="21"/>
      <c r="ZD51" s="21"/>
      <c r="ZE51" s="21"/>
      <c r="ZF51" s="21"/>
      <c r="ZG51" s="21"/>
      <c r="ZH51" s="21"/>
      <c r="ZI51" s="21"/>
      <c r="ZJ51" s="21"/>
      <c r="ZK51" s="21"/>
      <c r="ZL51" s="21"/>
      <c r="ZM51" s="21"/>
      <c r="ZN51" s="21"/>
      <c r="ZO51" s="17"/>
      <c r="ZP51" s="22"/>
      <c r="ZQ51" s="18"/>
      <c r="ZR51" s="19"/>
      <c r="ZS51" s="19"/>
      <c r="ZT51" s="20"/>
      <c r="ZU51" s="20"/>
      <c r="ZV51" s="21"/>
      <c r="ZW51" s="21"/>
      <c r="ZX51" s="21"/>
      <c r="ZY51" s="21"/>
      <c r="ZZ51" s="21"/>
      <c r="AAA51" s="21"/>
      <c r="AAB51" s="21"/>
      <c r="AAC51" s="21"/>
      <c r="AAD51" s="21"/>
      <c r="AAE51" s="21"/>
      <c r="AAF51" s="21"/>
      <c r="AAG51" s="21"/>
      <c r="AAH51" s="21"/>
      <c r="AAI51" s="21"/>
      <c r="AAJ51" s="21"/>
      <c r="AAK51" s="21"/>
      <c r="AAL51" s="21"/>
      <c r="AAM51" s="21"/>
      <c r="AAN51" s="21"/>
      <c r="AAO51" s="21"/>
      <c r="AAP51" s="21"/>
      <c r="AAQ51" s="21"/>
      <c r="AAR51" s="21"/>
      <c r="AAS51" s="21"/>
      <c r="AAT51" s="21"/>
      <c r="AAU51" s="21"/>
      <c r="AAV51" s="21"/>
      <c r="AAW51" s="21"/>
      <c r="AAX51" s="21"/>
      <c r="AAY51" s="21"/>
      <c r="AAZ51" s="21"/>
      <c r="ABA51" s="21"/>
      <c r="ABB51" s="21"/>
      <c r="ABC51" s="21"/>
      <c r="ABD51" s="21"/>
      <c r="ABE51" s="21"/>
      <c r="ABF51" s="21"/>
      <c r="ABG51" s="21"/>
      <c r="ABH51" s="21"/>
      <c r="ABI51" s="21"/>
      <c r="ABJ51" s="21"/>
      <c r="ABK51" s="21"/>
      <c r="ABL51" s="21"/>
      <c r="ABM51" s="21"/>
      <c r="ABN51" s="21"/>
      <c r="ABO51" s="21"/>
      <c r="ABP51" s="21"/>
      <c r="ABQ51" s="21"/>
      <c r="ABR51" s="21"/>
      <c r="ABS51" s="21"/>
      <c r="ABT51" s="21"/>
      <c r="ABU51" s="21"/>
      <c r="ABV51" s="21"/>
      <c r="ABW51" s="21"/>
      <c r="ABX51" s="17"/>
      <c r="ABY51" s="22"/>
      <c r="ABZ51" s="18"/>
      <c r="ACA51" s="19"/>
      <c r="ACB51" s="19"/>
      <c r="ACC51" s="20"/>
      <c r="ACD51" s="20"/>
      <c r="ACE51" s="21"/>
      <c r="ACF51" s="21"/>
      <c r="ACG51" s="21"/>
      <c r="ACH51" s="21"/>
      <c r="ACI51" s="21"/>
      <c r="ACJ51" s="21"/>
      <c r="ACK51" s="21"/>
      <c r="ACL51" s="21"/>
      <c r="ACM51" s="21"/>
      <c r="ACN51" s="21"/>
      <c r="ACO51" s="21"/>
      <c r="ACP51" s="21"/>
      <c r="ACQ51" s="21"/>
      <c r="ACR51" s="21"/>
      <c r="ACS51" s="21"/>
      <c r="ACT51" s="21"/>
      <c r="ACU51" s="21"/>
      <c r="ACV51" s="21"/>
      <c r="ACW51" s="21"/>
      <c r="ACX51" s="21"/>
      <c r="ACY51" s="21"/>
      <c r="ACZ51" s="21"/>
      <c r="ADA51" s="21"/>
      <c r="ADB51" s="21"/>
      <c r="ADC51" s="21"/>
      <c r="ADD51" s="21"/>
      <c r="ADE51" s="21"/>
      <c r="ADF51" s="21"/>
      <c r="ADG51" s="21"/>
      <c r="ADH51" s="21"/>
      <c r="ADI51" s="21"/>
      <c r="ADJ51" s="21"/>
      <c r="ADK51" s="21"/>
      <c r="ADL51" s="21"/>
      <c r="ADM51" s="21"/>
      <c r="ADN51" s="21"/>
      <c r="ADO51" s="21"/>
      <c r="ADP51" s="21"/>
      <c r="ADQ51" s="21"/>
      <c r="ADR51" s="21"/>
      <c r="ADS51" s="21"/>
      <c r="ADT51" s="21"/>
      <c r="ADU51" s="21"/>
      <c r="ADV51" s="21"/>
      <c r="ADW51" s="21"/>
      <c r="ADX51" s="21"/>
      <c r="ADY51" s="21"/>
      <c r="ADZ51" s="21"/>
      <c r="AEA51" s="21"/>
      <c r="AEB51" s="21"/>
      <c r="AEC51" s="21"/>
      <c r="AED51" s="21"/>
      <c r="AEE51" s="21"/>
      <c r="AEF51" s="21"/>
      <c r="AEG51" s="17"/>
      <c r="AEH51" s="22"/>
      <c r="AEI51" s="18"/>
      <c r="AEJ51" s="19"/>
      <c r="AEK51" s="19"/>
      <c r="AEL51" s="20"/>
      <c r="AEM51" s="20"/>
      <c r="AEN51" s="21"/>
      <c r="AEO51" s="21"/>
      <c r="AEP51" s="21"/>
      <c r="AEQ51" s="21"/>
      <c r="AER51" s="21"/>
      <c r="AES51" s="21"/>
      <c r="AET51" s="21"/>
      <c r="AEU51" s="21"/>
      <c r="AEV51" s="21"/>
      <c r="AEW51" s="21"/>
      <c r="AEX51" s="21"/>
      <c r="AEY51" s="21"/>
      <c r="AEZ51" s="21"/>
      <c r="AFA51" s="21"/>
      <c r="AFB51" s="21"/>
      <c r="AFC51" s="21"/>
      <c r="AFD51" s="21"/>
      <c r="AFE51" s="21"/>
      <c r="AFF51" s="21"/>
      <c r="AFG51" s="21"/>
      <c r="AFH51" s="21"/>
      <c r="AFI51" s="21"/>
      <c r="AFJ51" s="21"/>
      <c r="AFK51" s="21"/>
      <c r="AFL51" s="21"/>
      <c r="AFM51" s="21"/>
      <c r="AFN51" s="21"/>
      <c r="AFO51" s="21"/>
      <c r="AFP51" s="21"/>
      <c r="AFQ51" s="21"/>
      <c r="AFR51" s="21"/>
      <c r="AFS51" s="21"/>
      <c r="AFT51" s="21"/>
      <c r="AFU51" s="21"/>
      <c r="AFV51" s="21"/>
      <c r="AFW51" s="21"/>
      <c r="AFX51" s="21"/>
      <c r="AFY51" s="21"/>
      <c r="AFZ51" s="21"/>
      <c r="AGA51" s="21"/>
      <c r="AGB51" s="21"/>
      <c r="AGC51" s="21"/>
      <c r="AGD51" s="21"/>
      <c r="AGE51" s="21"/>
      <c r="AGF51" s="21"/>
      <c r="AGG51" s="21"/>
      <c r="AGH51" s="21"/>
      <c r="AGI51" s="21"/>
      <c r="AGJ51" s="21"/>
      <c r="AGK51" s="21"/>
      <c r="AGL51" s="21"/>
      <c r="AGM51" s="21"/>
      <c r="AGN51" s="21"/>
      <c r="AGO51" s="21"/>
      <c r="AGP51" s="17"/>
      <c r="AGQ51" s="22"/>
      <c r="AGR51" s="18"/>
      <c r="AGS51" s="19"/>
      <c r="AGT51" s="19"/>
      <c r="AGU51" s="20"/>
      <c r="AGV51" s="20"/>
      <c r="AGW51" s="21"/>
      <c r="AGX51" s="21"/>
      <c r="AGY51" s="21"/>
      <c r="AGZ51" s="21"/>
      <c r="AHA51" s="21"/>
      <c r="AHB51" s="21"/>
      <c r="AHC51" s="21"/>
      <c r="AHD51" s="21"/>
      <c r="AHE51" s="21"/>
      <c r="AHF51" s="21"/>
      <c r="AHG51" s="21"/>
      <c r="AHH51" s="21"/>
      <c r="AHI51" s="21"/>
      <c r="AHJ51" s="21"/>
      <c r="AHK51" s="21"/>
      <c r="AHL51" s="21"/>
      <c r="AHM51" s="21"/>
      <c r="AHN51" s="21"/>
      <c r="AHO51" s="21"/>
      <c r="AHP51" s="21"/>
      <c r="AHQ51" s="21"/>
      <c r="AHR51" s="21"/>
      <c r="AHS51" s="21"/>
      <c r="AHT51" s="21"/>
      <c r="AHU51" s="21"/>
      <c r="AHV51" s="21"/>
      <c r="AHW51" s="21"/>
      <c r="AHX51" s="21"/>
      <c r="AHY51" s="21"/>
      <c r="AHZ51" s="21"/>
      <c r="AIA51" s="21"/>
      <c r="AIB51" s="21"/>
      <c r="AIC51" s="21"/>
      <c r="AID51" s="21"/>
      <c r="AIE51" s="21"/>
      <c r="AIF51" s="21"/>
      <c r="AIG51" s="21"/>
      <c r="AIH51" s="21"/>
      <c r="AII51" s="21"/>
      <c r="AIJ51" s="21"/>
      <c r="AIK51" s="21"/>
      <c r="AIL51" s="21"/>
      <c r="AIM51" s="21"/>
      <c r="AIN51" s="21"/>
      <c r="AIO51" s="21"/>
      <c r="AIP51" s="21"/>
      <c r="AIQ51" s="21"/>
      <c r="AIR51" s="21"/>
      <c r="AIS51" s="21"/>
      <c r="AIT51" s="21"/>
      <c r="AIU51" s="21"/>
      <c r="AIV51" s="21"/>
      <c r="AIW51" s="21"/>
      <c r="AIX51" s="21"/>
      <c r="AIY51" s="17"/>
      <c r="AIZ51" s="22"/>
      <c r="AJA51" s="18"/>
      <c r="AJB51" s="19"/>
      <c r="AJC51" s="19"/>
      <c r="AJD51" s="20"/>
      <c r="AJE51" s="20"/>
      <c r="AJF51" s="21"/>
      <c r="AJG51" s="21"/>
      <c r="AJH51" s="21"/>
      <c r="AJI51" s="21"/>
      <c r="AJJ51" s="21"/>
      <c r="AJK51" s="21"/>
      <c r="AJL51" s="21"/>
      <c r="AJM51" s="21"/>
      <c r="AJN51" s="21"/>
      <c r="AJO51" s="21"/>
      <c r="AJP51" s="21"/>
      <c r="AJQ51" s="21"/>
      <c r="AJR51" s="21"/>
      <c r="AJS51" s="21"/>
      <c r="AJT51" s="21"/>
      <c r="AJU51" s="21"/>
      <c r="AJV51" s="21"/>
      <c r="AJW51" s="21"/>
      <c r="AJX51" s="21"/>
      <c r="AJY51" s="21"/>
      <c r="AJZ51" s="21"/>
      <c r="AKA51" s="21"/>
      <c r="AKB51" s="21"/>
      <c r="AKC51" s="21"/>
      <c r="AKD51" s="21"/>
      <c r="AKE51" s="21"/>
      <c r="AKF51" s="21"/>
      <c r="AKG51" s="21"/>
      <c r="AKH51" s="21"/>
      <c r="AKI51" s="21"/>
      <c r="AKJ51" s="21"/>
      <c r="AKK51" s="21"/>
      <c r="AKL51" s="21"/>
      <c r="AKM51" s="21"/>
      <c r="AKN51" s="21"/>
      <c r="AKO51" s="21"/>
      <c r="AKP51" s="21"/>
      <c r="AKQ51" s="21"/>
      <c r="AKR51" s="21"/>
      <c r="AKS51" s="21"/>
      <c r="AKT51" s="21"/>
      <c r="AKU51" s="21"/>
      <c r="AKV51" s="21"/>
      <c r="AKW51" s="21"/>
      <c r="AKX51" s="21"/>
      <c r="AKY51" s="21"/>
      <c r="AKZ51" s="21"/>
      <c r="ALA51" s="21"/>
      <c r="ALB51" s="21"/>
      <c r="ALC51" s="21"/>
      <c r="ALD51" s="21"/>
      <c r="ALE51" s="21"/>
      <c r="ALF51" s="21"/>
      <c r="ALG51" s="21"/>
      <c r="ALH51" s="17"/>
      <c r="ALI51" s="22"/>
      <c r="ALJ51" s="18"/>
      <c r="ALK51" s="19"/>
      <c r="ALL51" s="19"/>
      <c r="ALM51" s="20"/>
      <c r="ALN51" s="20"/>
      <c r="ALO51" s="21"/>
      <c r="ALP51" s="21"/>
      <c r="ALQ51" s="21"/>
      <c r="ALR51" s="21"/>
      <c r="ALS51" s="21"/>
      <c r="ALT51" s="21"/>
      <c r="ALU51" s="21"/>
      <c r="ALV51" s="21"/>
      <c r="ALW51" s="21"/>
      <c r="ALX51" s="21"/>
      <c r="ALY51" s="21"/>
      <c r="ALZ51" s="21"/>
      <c r="AMA51" s="21"/>
      <c r="AMB51" s="21"/>
      <c r="AMC51" s="21"/>
      <c r="AMD51" s="21"/>
      <c r="AME51" s="21"/>
      <c r="AMF51" s="21"/>
      <c r="AMG51" s="21"/>
      <c r="AMH51" s="21"/>
      <c r="AMI51" s="21"/>
      <c r="AMJ51" s="21"/>
      <c r="AMK51" s="21"/>
      <c r="AML51" s="21"/>
      <c r="AMM51" s="21"/>
      <c r="AMN51" s="21"/>
      <c r="AMO51" s="21"/>
      <c r="AMP51" s="21"/>
      <c r="AMQ51" s="21"/>
      <c r="AMR51" s="21"/>
      <c r="AMS51" s="21"/>
      <c r="AMT51" s="21"/>
      <c r="AMU51" s="21"/>
      <c r="AMV51" s="21"/>
      <c r="AMW51" s="21"/>
      <c r="AMX51" s="21"/>
      <c r="AMY51" s="21"/>
      <c r="AMZ51" s="21"/>
      <c r="ANA51" s="21"/>
      <c r="ANB51" s="21"/>
      <c r="ANC51" s="21"/>
      <c r="AND51" s="21"/>
      <c r="ANE51" s="21"/>
      <c r="ANF51" s="21"/>
      <c r="ANG51" s="21"/>
      <c r="ANH51" s="21"/>
      <c r="ANI51" s="21"/>
      <c r="ANJ51" s="21"/>
      <c r="ANK51" s="21"/>
      <c r="ANL51" s="21"/>
      <c r="ANM51" s="21"/>
      <c r="ANN51" s="21"/>
      <c r="ANO51" s="21"/>
      <c r="ANP51" s="21"/>
      <c r="ANQ51" s="17"/>
      <c r="ANR51" s="22"/>
      <c r="ANS51" s="18"/>
      <c r="ANT51" s="19"/>
      <c r="ANU51" s="19"/>
      <c r="ANV51" s="20"/>
      <c r="ANW51" s="20"/>
      <c r="ANX51" s="21"/>
      <c r="ANY51" s="21"/>
      <c r="ANZ51" s="21"/>
      <c r="AOA51" s="21"/>
      <c r="AOB51" s="21"/>
      <c r="AOC51" s="21"/>
      <c r="AOD51" s="21"/>
      <c r="AOE51" s="21"/>
      <c r="AOF51" s="21"/>
      <c r="AOG51" s="21"/>
      <c r="AOH51" s="21"/>
      <c r="AOI51" s="21"/>
      <c r="AOJ51" s="21"/>
      <c r="AOK51" s="21"/>
      <c r="AOL51" s="21"/>
      <c r="AOM51" s="21"/>
      <c r="AON51" s="21"/>
      <c r="AOO51" s="21"/>
      <c r="AOP51" s="21"/>
      <c r="AOQ51" s="21"/>
      <c r="AOR51" s="21"/>
      <c r="AOS51" s="21"/>
      <c r="AOT51" s="21"/>
      <c r="AOU51" s="21"/>
      <c r="AOV51" s="21"/>
      <c r="AOW51" s="21"/>
      <c r="AOX51" s="21"/>
      <c r="AOY51" s="21"/>
      <c r="AOZ51" s="21"/>
      <c r="APA51" s="21"/>
      <c r="APB51" s="21"/>
      <c r="APC51" s="21"/>
      <c r="APD51" s="21"/>
      <c r="APE51" s="21"/>
      <c r="APF51" s="21"/>
      <c r="APG51" s="21"/>
      <c r="APH51" s="21"/>
      <c r="API51" s="21"/>
      <c r="APJ51" s="21"/>
      <c r="APK51" s="21"/>
      <c r="APL51" s="21"/>
      <c r="APM51" s="21"/>
      <c r="APN51" s="21"/>
      <c r="APO51" s="21"/>
      <c r="APP51" s="21"/>
      <c r="APQ51" s="21"/>
      <c r="APR51" s="21"/>
      <c r="APS51" s="21"/>
      <c r="APT51" s="21"/>
      <c r="APU51" s="21"/>
      <c r="APV51" s="21"/>
      <c r="APW51" s="21"/>
      <c r="APX51" s="21"/>
      <c r="APY51" s="21"/>
      <c r="APZ51" s="17"/>
      <c r="AQA51" s="22"/>
      <c r="AQB51" s="18"/>
      <c r="AQC51" s="19"/>
      <c r="AQD51" s="19"/>
      <c r="AQE51" s="20"/>
      <c r="AQF51" s="20"/>
      <c r="AQG51" s="21"/>
      <c r="AQH51" s="21"/>
      <c r="AQI51" s="21"/>
      <c r="AQJ51" s="21"/>
      <c r="AQK51" s="21"/>
      <c r="AQL51" s="21"/>
      <c r="AQM51" s="21"/>
      <c r="AQN51" s="21"/>
      <c r="AQO51" s="21"/>
      <c r="AQP51" s="21"/>
      <c r="AQQ51" s="21"/>
      <c r="AQR51" s="21"/>
      <c r="AQS51" s="21"/>
      <c r="AQT51" s="21"/>
      <c r="AQU51" s="21"/>
      <c r="AQV51" s="21"/>
      <c r="AQW51" s="21"/>
      <c r="AQX51" s="21"/>
      <c r="AQY51" s="21"/>
      <c r="AQZ51" s="21"/>
      <c r="ARA51" s="21"/>
      <c r="ARB51" s="21"/>
      <c r="ARC51" s="21"/>
      <c r="ARD51" s="21"/>
      <c r="ARE51" s="21"/>
      <c r="ARF51" s="21"/>
      <c r="ARG51" s="21"/>
      <c r="ARH51" s="21"/>
      <c r="ARI51" s="21"/>
      <c r="ARJ51" s="21"/>
      <c r="ARK51" s="21"/>
      <c r="ARL51" s="21"/>
      <c r="ARM51" s="21"/>
      <c r="ARN51" s="21"/>
      <c r="ARO51" s="21"/>
      <c r="ARP51" s="21"/>
      <c r="ARQ51" s="21"/>
      <c r="ARR51" s="21"/>
      <c r="ARS51" s="21"/>
      <c r="ART51" s="21"/>
      <c r="ARU51" s="21"/>
      <c r="ARV51" s="21"/>
      <c r="ARW51" s="21"/>
      <c r="ARX51" s="21"/>
      <c r="ARY51" s="21"/>
      <c r="ARZ51" s="21"/>
      <c r="ASA51" s="21"/>
      <c r="ASB51" s="21"/>
      <c r="ASC51" s="21"/>
      <c r="ASD51" s="21"/>
      <c r="ASE51" s="21"/>
      <c r="ASF51" s="21"/>
      <c r="ASG51" s="21"/>
      <c r="ASH51" s="21"/>
      <c r="ASI51" s="17"/>
      <c r="ASJ51" s="22"/>
      <c r="ASK51" s="18"/>
      <c r="ASL51" s="19"/>
      <c r="ASM51" s="19"/>
      <c r="ASN51" s="20"/>
      <c r="ASO51" s="20"/>
      <c r="ASP51" s="21"/>
      <c r="ASQ51" s="21"/>
      <c r="ASR51" s="21"/>
      <c r="ASS51" s="21"/>
      <c r="AST51" s="21"/>
      <c r="ASU51" s="21"/>
      <c r="ASV51" s="21"/>
      <c r="ASW51" s="21"/>
      <c r="ASX51" s="21"/>
      <c r="ASY51" s="21"/>
      <c r="ASZ51" s="21"/>
      <c r="ATA51" s="21"/>
      <c r="ATB51" s="21"/>
      <c r="ATC51" s="21"/>
      <c r="ATD51" s="21"/>
      <c r="ATE51" s="21"/>
      <c r="ATF51" s="21"/>
      <c r="ATG51" s="21"/>
      <c r="ATH51" s="21"/>
      <c r="ATI51" s="21"/>
      <c r="ATJ51" s="21"/>
      <c r="ATK51" s="21"/>
      <c r="ATL51" s="21"/>
      <c r="ATM51" s="21"/>
      <c r="ATN51" s="21"/>
      <c r="ATO51" s="21"/>
      <c r="ATP51" s="21"/>
      <c r="ATQ51" s="21"/>
      <c r="ATR51" s="21"/>
      <c r="ATS51" s="21"/>
      <c r="ATT51" s="21"/>
      <c r="ATU51" s="21"/>
      <c r="ATV51" s="21"/>
      <c r="ATW51" s="21"/>
      <c r="ATX51" s="21"/>
      <c r="ATY51" s="21"/>
      <c r="ATZ51" s="21"/>
      <c r="AUA51" s="21"/>
      <c r="AUB51" s="21"/>
      <c r="AUC51" s="21"/>
      <c r="AUD51" s="21"/>
      <c r="AUE51" s="21"/>
      <c r="AUF51" s="21"/>
      <c r="AUG51" s="21"/>
      <c r="AUH51" s="21"/>
      <c r="AUI51" s="21"/>
      <c r="AUJ51" s="21"/>
      <c r="AUK51" s="21"/>
      <c r="AUL51" s="21"/>
      <c r="AUM51" s="21"/>
      <c r="AUN51" s="21"/>
      <c r="AUO51" s="21"/>
      <c r="AUP51" s="21"/>
      <c r="AUQ51" s="21"/>
      <c r="AUR51" s="17"/>
      <c r="AUS51" s="22"/>
      <c r="AUT51" s="18"/>
      <c r="AUU51" s="19"/>
      <c r="AUV51" s="19"/>
      <c r="AUW51" s="20"/>
      <c r="AUX51" s="20"/>
      <c r="AUY51" s="21"/>
      <c r="AUZ51" s="21"/>
      <c r="AVA51" s="21"/>
      <c r="AVB51" s="21"/>
      <c r="AVC51" s="21"/>
      <c r="AVD51" s="21"/>
      <c r="AVE51" s="21"/>
      <c r="AVF51" s="21"/>
      <c r="AVG51" s="21"/>
      <c r="AVH51" s="21"/>
      <c r="AVI51" s="21"/>
      <c r="AVJ51" s="21"/>
      <c r="AVK51" s="21"/>
      <c r="AVL51" s="21"/>
      <c r="AVM51" s="21"/>
      <c r="AVN51" s="21"/>
      <c r="AVO51" s="21"/>
      <c r="AVP51" s="21"/>
      <c r="AVQ51" s="21"/>
      <c r="AVR51" s="21"/>
      <c r="AVS51" s="21"/>
      <c r="AVT51" s="21"/>
      <c r="AVU51" s="21"/>
      <c r="AVV51" s="21"/>
      <c r="AVW51" s="21"/>
      <c r="AVX51" s="21"/>
      <c r="AVY51" s="21"/>
      <c r="AVZ51" s="21"/>
      <c r="AWA51" s="21"/>
      <c r="AWB51" s="21"/>
      <c r="AWC51" s="21"/>
      <c r="AWD51" s="21"/>
      <c r="AWE51" s="21"/>
      <c r="AWF51" s="21"/>
      <c r="AWG51" s="21"/>
      <c r="AWH51" s="21"/>
      <c r="AWI51" s="21"/>
      <c r="AWJ51" s="21"/>
      <c r="AWK51" s="21"/>
      <c r="AWL51" s="21"/>
      <c r="AWM51" s="21"/>
      <c r="AWN51" s="21"/>
      <c r="AWO51" s="21"/>
      <c r="AWP51" s="21"/>
      <c r="AWQ51" s="21"/>
      <c r="AWR51" s="21"/>
      <c r="AWS51" s="21"/>
      <c r="AWT51" s="21"/>
      <c r="AWU51" s="21"/>
      <c r="AWV51" s="21"/>
      <c r="AWW51" s="21"/>
      <c r="AWX51" s="21"/>
      <c r="AWY51" s="21"/>
      <c r="AWZ51" s="21"/>
      <c r="AXA51" s="17"/>
      <c r="AXB51" s="22"/>
      <c r="AXC51" s="18"/>
      <c r="AXD51" s="19"/>
      <c r="AXE51" s="19"/>
      <c r="AXF51" s="20"/>
      <c r="AXG51" s="20"/>
      <c r="AXH51" s="21"/>
      <c r="AXI51" s="21"/>
      <c r="AXJ51" s="21"/>
      <c r="AXK51" s="21"/>
      <c r="AXL51" s="21"/>
      <c r="AXM51" s="21"/>
      <c r="AXN51" s="21"/>
      <c r="AXO51" s="21"/>
      <c r="AXP51" s="21"/>
      <c r="AXQ51" s="21"/>
      <c r="AXR51" s="21"/>
      <c r="AXS51" s="21"/>
      <c r="AXT51" s="21"/>
      <c r="AXU51" s="21"/>
      <c r="AXV51" s="21"/>
      <c r="AXW51" s="21"/>
      <c r="AXX51" s="21"/>
      <c r="AXY51" s="21"/>
      <c r="AXZ51" s="21"/>
      <c r="AYA51" s="21"/>
      <c r="AYB51" s="21"/>
      <c r="AYC51" s="21"/>
      <c r="AYD51" s="21"/>
      <c r="AYE51" s="21"/>
      <c r="AYF51" s="21"/>
      <c r="AYG51" s="21"/>
      <c r="AYH51" s="21"/>
      <c r="AYI51" s="21"/>
      <c r="AYJ51" s="21"/>
      <c r="AYK51" s="21"/>
      <c r="AYL51" s="21"/>
      <c r="AYM51" s="21"/>
      <c r="AYN51" s="21"/>
      <c r="AYO51" s="21"/>
      <c r="AYP51" s="21"/>
      <c r="AYQ51" s="21"/>
      <c r="AYR51" s="21"/>
      <c r="AYS51" s="21"/>
      <c r="AYT51" s="21"/>
      <c r="AYU51" s="21"/>
      <c r="AYV51" s="21"/>
      <c r="AYW51" s="21"/>
      <c r="AYX51" s="21"/>
      <c r="AYY51" s="21"/>
      <c r="AYZ51" s="21"/>
      <c r="AZA51" s="21"/>
      <c r="AZB51" s="21"/>
      <c r="AZC51" s="21"/>
      <c r="AZD51" s="21"/>
      <c r="AZE51" s="21"/>
      <c r="AZF51" s="21"/>
      <c r="AZG51" s="21"/>
      <c r="AZH51" s="21"/>
      <c r="AZI51" s="21"/>
      <c r="AZJ51" s="17"/>
      <c r="AZK51" s="22"/>
      <c r="AZL51" s="18"/>
      <c r="AZM51" s="19"/>
      <c r="AZN51" s="19"/>
      <c r="AZO51" s="20"/>
      <c r="AZP51" s="20"/>
      <c r="AZQ51" s="21"/>
      <c r="AZR51" s="21"/>
      <c r="AZS51" s="21"/>
      <c r="AZT51" s="21"/>
      <c r="AZU51" s="21"/>
      <c r="AZV51" s="21"/>
      <c r="AZW51" s="21"/>
      <c r="AZX51" s="21"/>
      <c r="AZY51" s="21"/>
      <c r="AZZ51" s="21"/>
      <c r="BAA51" s="21"/>
      <c r="BAB51" s="21"/>
      <c r="BAC51" s="21"/>
      <c r="BAD51" s="21"/>
      <c r="BAE51" s="21"/>
      <c r="BAF51" s="21"/>
      <c r="BAG51" s="21"/>
      <c r="BAH51" s="21"/>
      <c r="BAI51" s="21"/>
      <c r="BAJ51" s="21"/>
      <c r="BAK51" s="21"/>
      <c r="BAL51" s="21"/>
      <c r="BAM51" s="21"/>
      <c r="BAN51" s="21"/>
      <c r="BAO51" s="21"/>
      <c r="BAP51" s="21"/>
      <c r="BAQ51" s="21"/>
      <c r="BAR51" s="21"/>
      <c r="BAS51" s="21"/>
      <c r="BAT51" s="21"/>
      <c r="BAU51" s="21"/>
      <c r="BAV51" s="21"/>
      <c r="BAW51" s="21"/>
      <c r="BAX51" s="21"/>
      <c r="BAY51" s="21"/>
      <c r="BAZ51" s="21"/>
      <c r="BBA51" s="21"/>
      <c r="BBB51" s="21"/>
      <c r="BBC51" s="21"/>
      <c r="BBD51" s="21"/>
      <c r="BBE51" s="21"/>
      <c r="BBF51" s="21"/>
      <c r="BBG51" s="21"/>
      <c r="BBH51" s="21"/>
      <c r="BBI51" s="21"/>
      <c r="BBJ51" s="21"/>
      <c r="BBK51" s="21"/>
      <c r="BBL51" s="21"/>
      <c r="BBM51" s="21"/>
      <c r="BBN51" s="21"/>
      <c r="BBO51" s="21"/>
      <c r="BBP51" s="21"/>
      <c r="BBQ51" s="21"/>
      <c r="BBR51" s="21"/>
      <c r="BBS51" s="17"/>
      <c r="BBT51" s="22"/>
      <c r="BBU51" s="18"/>
      <c r="BBV51" s="19"/>
      <c r="BBW51" s="19"/>
      <c r="BBX51" s="20"/>
      <c r="BBY51" s="20"/>
      <c r="BBZ51" s="21"/>
      <c r="BCA51" s="21"/>
      <c r="BCB51" s="21"/>
      <c r="BCC51" s="21"/>
      <c r="BCD51" s="21"/>
      <c r="BCE51" s="21"/>
      <c r="BCF51" s="21"/>
      <c r="BCG51" s="21"/>
      <c r="BCH51" s="21"/>
      <c r="BCI51" s="21"/>
      <c r="BCJ51" s="21"/>
      <c r="BCK51" s="21"/>
      <c r="BCL51" s="21"/>
      <c r="BCM51" s="21"/>
      <c r="BCN51" s="21"/>
      <c r="BCO51" s="21"/>
      <c r="BCP51" s="21"/>
      <c r="BCQ51" s="21"/>
      <c r="BCR51" s="21"/>
      <c r="BCS51" s="21"/>
      <c r="BCT51" s="21"/>
      <c r="BCU51" s="21"/>
      <c r="BCV51" s="21"/>
      <c r="BCW51" s="21"/>
      <c r="BCX51" s="21"/>
      <c r="BCY51" s="21"/>
      <c r="BCZ51" s="21"/>
      <c r="BDA51" s="21"/>
      <c r="BDB51" s="21"/>
      <c r="BDC51" s="21"/>
      <c r="BDD51" s="21"/>
      <c r="BDE51" s="21"/>
      <c r="BDF51" s="21"/>
      <c r="BDG51" s="21"/>
      <c r="BDH51" s="21"/>
      <c r="BDI51" s="21"/>
      <c r="BDJ51" s="21"/>
      <c r="BDK51" s="21"/>
      <c r="BDL51" s="21"/>
      <c r="BDM51" s="21"/>
      <c r="BDN51" s="21"/>
      <c r="BDO51" s="21"/>
      <c r="BDP51" s="21"/>
      <c r="BDQ51" s="21"/>
      <c r="BDR51" s="21"/>
      <c r="BDS51" s="21"/>
      <c r="BDT51" s="21"/>
      <c r="BDU51" s="21"/>
      <c r="BDV51" s="21"/>
      <c r="BDW51" s="21"/>
      <c r="BDX51" s="21"/>
      <c r="BDY51" s="21"/>
      <c r="BDZ51" s="21"/>
      <c r="BEA51" s="21"/>
      <c r="BEB51" s="17"/>
      <c r="BEC51" s="22"/>
      <c r="BED51" s="18"/>
      <c r="BEE51" s="19"/>
      <c r="BEF51" s="19"/>
      <c r="BEG51" s="20"/>
      <c r="BEH51" s="20"/>
      <c r="BEI51" s="21"/>
      <c r="BEJ51" s="21"/>
      <c r="BEK51" s="21"/>
      <c r="BEL51" s="21"/>
      <c r="BEM51" s="21"/>
      <c r="BEN51" s="21"/>
      <c r="BEO51" s="21"/>
      <c r="BEP51" s="21"/>
      <c r="BEQ51" s="21"/>
      <c r="BER51" s="21"/>
      <c r="BES51" s="21"/>
      <c r="BET51" s="21"/>
      <c r="BEU51" s="21"/>
      <c r="BEV51" s="21"/>
      <c r="BEW51" s="21"/>
      <c r="BEX51" s="21"/>
      <c r="BEY51" s="21"/>
      <c r="BEZ51" s="21"/>
      <c r="BFA51" s="21"/>
      <c r="BFB51" s="21"/>
      <c r="BFC51" s="21"/>
      <c r="BFD51" s="21"/>
      <c r="BFE51" s="21"/>
      <c r="BFF51" s="21"/>
      <c r="BFG51" s="21"/>
      <c r="BFH51" s="21"/>
      <c r="BFI51" s="21"/>
      <c r="BFJ51" s="21"/>
      <c r="BFK51" s="21"/>
      <c r="BFL51" s="21"/>
      <c r="BFM51" s="21"/>
      <c r="BFN51" s="21"/>
      <c r="BFO51" s="21"/>
      <c r="BFP51" s="21"/>
      <c r="BFQ51" s="21"/>
      <c r="BFR51" s="21"/>
      <c r="BFS51" s="21"/>
      <c r="BFT51" s="21"/>
      <c r="BFU51" s="21"/>
      <c r="BFV51" s="21"/>
      <c r="BFW51" s="21"/>
      <c r="BFX51" s="21"/>
      <c r="BFY51" s="21"/>
      <c r="BFZ51" s="21"/>
      <c r="BGA51" s="21"/>
      <c r="BGB51" s="21"/>
      <c r="BGC51" s="21"/>
      <c r="BGD51" s="21"/>
      <c r="BGE51" s="21"/>
      <c r="BGF51" s="21"/>
      <c r="BGG51" s="21"/>
      <c r="BGH51" s="21"/>
      <c r="BGI51" s="21"/>
      <c r="BGJ51" s="21"/>
      <c r="BGK51" s="17"/>
      <c r="BGL51" s="22"/>
      <c r="BGM51" s="18"/>
      <c r="BGN51" s="19"/>
      <c r="BGO51" s="19"/>
      <c r="BGP51" s="20"/>
      <c r="BGQ51" s="20"/>
      <c r="BGR51" s="21"/>
      <c r="BGS51" s="21"/>
      <c r="BGT51" s="21"/>
      <c r="BGU51" s="21"/>
      <c r="BGV51" s="21"/>
      <c r="BGW51" s="21"/>
      <c r="BGX51" s="21"/>
      <c r="BGY51" s="21"/>
      <c r="BGZ51" s="21"/>
      <c r="BHA51" s="21"/>
      <c r="BHB51" s="21"/>
      <c r="BHC51" s="21"/>
      <c r="BHD51" s="21"/>
      <c r="BHE51" s="21"/>
      <c r="BHF51" s="21"/>
      <c r="BHG51" s="21"/>
      <c r="BHH51" s="21"/>
      <c r="BHI51" s="21"/>
      <c r="BHJ51" s="21"/>
      <c r="BHK51" s="21"/>
      <c r="BHL51" s="21"/>
      <c r="BHM51" s="21"/>
      <c r="BHN51" s="21"/>
      <c r="BHO51" s="21"/>
      <c r="BHP51" s="21"/>
      <c r="BHQ51" s="21"/>
      <c r="BHR51" s="21"/>
      <c r="BHS51" s="21"/>
      <c r="BHT51" s="21"/>
      <c r="BHU51" s="21"/>
      <c r="BHV51" s="21"/>
      <c r="BHW51" s="21"/>
      <c r="BHX51" s="21"/>
      <c r="BHY51" s="21"/>
      <c r="BHZ51" s="21"/>
      <c r="BIA51" s="21"/>
      <c r="BIB51" s="21"/>
      <c r="BIC51" s="21"/>
      <c r="BID51" s="21"/>
      <c r="BIE51" s="21"/>
      <c r="BIF51" s="21"/>
      <c r="BIG51" s="21"/>
      <c r="BIH51" s="21"/>
      <c r="BII51" s="21"/>
      <c r="BIJ51" s="21"/>
      <c r="BIK51" s="21"/>
      <c r="BIL51" s="21"/>
      <c r="BIM51" s="21"/>
      <c r="BIN51" s="21"/>
      <c r="BIO51" s="21"/>
      <c r="BIP51" s="21"/>
      <c r="BIQ51" s="21"/>
      <c r="BIR51" s="21"/>
      <c r="BIS51" s="21"/>
      <c r="BIT51" s="17"/>
      <c r="BIU51" s="22"/>
      <c r="BIV51" s="18"/>
      <c r="BIW51" s="19"/>
      <c r="BIX51" s="19"/>
      <c r="BIY51" s="20"/>
      <c r="BIZ51" s="20"/>
      <c r="BJA51" s="21"/>
      <c r="BJB51" s="21"/>
      <c r="BJC51" s="21"/>
      <c r="BJD51" s="21"/>
      <c r="BJE51" s="21"/>
      <c r="BJF51" s="21"/>
      <c r="BJG51" s="21"/>
      <c r="BJH51" s="21"/>
      <c r="BJI51" s="21"/>
      <c r="BJJ51" s="21"/>
      <c r="BJK51" s="21"/>
      <c r="BJL51" s="21"/>
      <c r="BJM51" s="21"/>
      <c r="BJN51" s="21"/>
      <c r="BJO51" s="21"/>
      <c r="BJP51" s="21"/>
      <c r="BJQ51" s="21"/>
      <c r="BJR51" s="21"/>
      <c r="BJS51" s="21"/>
      <c r="BJT51" s="21"/>
      <c r="BJU51" s="21"/>
      <c r="BJV51" s="21"/>
      <c r="BJW51" s="21"/>
      <c r="BJX51" s="21"/>
      <c r="BJY51" s="21"/>
      <c r="BJZ51" s="21"/>
      <c r="BKA51" s="21"/>
      <c r="BKB51" s="21"/>
      <c r="BKC51" s="21"/>
      <c r="BKD51" s="21"/>
      <c r="BKE51" s="21"/>
      <c r="BKF51" s="21"/>
      <c r="BKG51" s="21"/>
      <c r="BKH51" s="21"/>
      <c r="BKI51" s="21"/>
      <c r="BKJ51" s="21"/>
      <c r="BKK51" s="21"/>
      <c r="BKL51" s="21"/>
      <c r="BKM51" s="21"/>
      <c r="BKN51" s="21"/>
      <c r="BKO51" s="21"/>
      <c r="BKP51" s="21"/>
      <c r="BKQ51" s="21"/>
      <c r="BKR51" s="21"/>
      <c r="BKS51" s="21"/>
      <c r="BKT51" s="21"/>
      <c r="BKU51" s="21"/>
      <c r="BKV51" s="21"/>
      <c r="BKW51" s="21"/>
      <c r="BKX51" s="21"/>
      <c r="BKY51" s="21"/>
      <c r="BKZ51" s="21"/>
      <c r="BLA51" s="21"/>
      <c r="BLB51" s="21"/>
      <c r="BLC51" s="17"/>
      <c r="BLD51" s="22"/>
      <c r="BLE51" s="18"/>
      <c r="BLF51" s="19"/>
      <c r="BLG51" s="19"/>
      <c r="BLH51" s="20"/>
      <c r="BLI51" s="20"/>
      <c r="BLJ51" s="21"/>
      <c r="BLK51" s="21"/>
      <c r="BLL51" s="21"/>
      <c r="BLM51" s="21"/>
      <c r="BLN51" s="21"/>
      <c r="BLO51" s="21"/>
      <c r="BLP51" s="21"/>
      <c r="BLQ51" s="21"/>
      <c r="BLR51" s="21"/>
      <c r="BLS51" s="21"/>
      <c r="BLT51" s="21"/>
      <c r="BLU51" s="21"/>
      <c r="BLV51" s="21"/>
      <c r="BLW51" s="21"/>
      <c r="BLX51" s="21"/>
      <c r="BLY51" s="21"/>
      <c r="BLZ51" s="21"/>
      <c r="BMA51" s="21"/>
      <c r="BMB51" s="21"/>
      <c r="BMC51" s="21"/>
      <c r="BMD51" s="21"/>
      <c r="BME51" s="21"/>
      <c r="BMF51" s="21"/>
      <c r="BMG51" s="21"/>
      <c r="BMH51" s="21"/>
      <c r="BMI51" s="21"/>
      <c r="BMJ51" s="21"/>
      <c r="BMK51" s="21"/>
      <c r="BML51" s="21"/>
      <c r="BMM51" s="21"/>
      <c r="BMN51" s="21"/>
      <c r="BMO51" s="21"/>
      <c r="BMP51" s="21"/>
      <c r="BMQ51" s="21"/>
      <c r="BMR51" s="21"/>
      <c r="BMS51" s="21"/>
      <c r="BMT51" s="21"/>
      <c r="BMU51" s="21"/>
      <c r="BMV51" s="21"/>
      <c r="BMW51" s="21"/>
      <c r="BMX51" s="21"/>
      <c r="BMY51" s="21"/>
      <c r="BMZ51" s="21"/>
      <c r="BNA51" s="21"/>
      <c r="BNB51" s="21"/>
      <c r="BNC51" s="21"/>
      <c r="BND51" s="21"/>
      <c r="BNE51" s="21"/>
      <c r="BNF51" s="21"/>
      <c r="BNG51" s="21"/>
      <c r="BNH51" s="21"/>
      <c r="BNI51" s="21"/>
      <c r="BNJ51" s="21"/>
      <c r="BNK51" s="21"/>
      <c r="BNL51" s="17"/>
      <c r="BNM51" s="22"/>
      <c r="BNN51" s="18"/>
      <c r="BNO51" s="19"/>
      <c r="BNP51" s="19"/>
      <c r="BNQ51" s="20"/>
      <c r="BNR51" s="20"/>
      <c r="BNS51" s="21"/>
      <c r="BNT51" s="21"/>
      <c r="BNU51" s="21"/>
      <c r="BNV51" s="21"/>
      <c r="BNW51" s="21"/>
      <c r="BNX51" s="21"/>
      <c r="BNY51" s="21"/>
      <c r="BNZ51" s="21"/>
      <c r="BOA51" s="21"/>
      <c r="BOB51" s="21"/>
      <c r="BOC51" s="21"/>
      <c r="BOD51" s="21"/>
      <c r="BOE51" s="21"/>
      <c r="BOF51" s="21"/>
      <c r="BOG51" s="21"/>
      <c r="BOH51" s="21"/>
      <c r="BOI51" s="21"/>
      <c r="BOJ51" s="21"/>
      <c r="BOK51" s="21"/>
      <c r="BOL51" s="21"/>
      <c r="BOM51" s="21"/>
      <c r="BON51" s="21"/>
      <c r="BOO51" s="21"/>
      <c r="BOP51" s="21"/>
      <c r="BOQ51" s="21"/>
      <c r="BOR51" s="21"/>
      <c r="BOS51" s="21"/>
      <c r="BOT51" s="21"/>
      <c r="BOU51" s="21"/>
      <c r="BOV51" s="21"/>
      <c r="BOW51" s="21"/>
      <c r="BOX51" s="21"/>
      <c r="BOY51" s="21"/>
      <c r="BOZ51" s="21"/>
      <c r="BPA51" s="21"/>
      <c r="BPB51" s="21"/>
      <c r="BPC51" s="21"/>
      <c r="BPD51" s="21"/>
      <c r="BPE51" s="21"/>
      <c r="BPF51" s="21"/>
      <c r="BPG51" s="21"/>
      <c r="BPH51" s="21"/>
      <c r="BPI51" s="21"/>
      <c r="BPJ51" s="21"/>
      <c r="BPK51" s="21"/>
      <c r="BPL51" s="21"/>
      <c r="BPM51" s="21"/>
      <c r="BPN51" s="21"/>
      <c r="BPO51" s="21"/>
      <c r="BPP51" s="21"/>
      <c r="BPQ51" s="21"/>
      <c r="BPR51" s="21"/>
      <c r="BPS51" s="21"/>
      <c r="BPT51" s="21"/>
      <c r="BPU51" s="17"/>
      <c r="BPV51" s="22"/>
      <c r="BPW51" s="18"/>
      <c r="BPX51" s="19"/>
      <c r="BPY51" s="19"/>
      <c r="BPZ51" s="20"/>
      <c r="BQA51" s="20"/>
      <c r="BQB51" s="21"/>
      <c r="BQC51" s="21"/>
      <c r="BQD51" s="21"/>
      <c r="BQE51" s="21"/>
      <c r="BQF51" s="21"/>
      <c r="BQG51" s="21"/>
      <c r="BQH51" s="21"/>
      <c r="BQI51" s="21"/>
      <c r="BQJ51" s="21"/>
      <c r="BQK51" s="21"/>
      <c r="BQL51" s="21"/>
      <c r="BQM51" s="21"/>
      <c r="BQN51" s="21"/>
      <c r="BQO51" s="21"/>
      <c r="BQP51" s="21"/>
      <c r="BQQ51" s="21"/>
      <c r="BQR51" s="21"/>
      <c r="BQS51" s="21"/>
      <c r="BQT51" s="21"/>
      <c r="BQU51" s="21"/>
      <c r="BQV51" s="21"/>
      <c r="BQW51" s="21"/>
      <c r="BQX51" s="21"/>
      <c r="BQY51" s="21"/>
      <c r="BQZ51" s="21"/>
      <c r="BRA51" s="21"/>
      <c r="BRB51" s="21"/>
      <c r="BRC51" s="21"/>
      <c r="BRD51" s="21"/>
      <c r="BRE51" s="21"/>
      <c r="BRF51" s="21"/>
      <c r="BRG51" s="21"/>
      <c r="BRH51" s="21"/>
      <c r="BRI51" s="21"/>
      <c r="BRJ51" s="21"/>
      <c r="BRK51" s="21"/>
      <c r="BRL51" s="21"/>
      <c r="BRM51" s="21"/>
      <c r="BRN51" s="21"/>
      <c r="BRO51" s="21"/>
      <c r="BRP51" s="21"/>
      <c r="BRQ51" s="21"/>
      <c r="BRR51" s="21"/>
      <c r="BRS51" s="21"/>
      <c r="BRT51" s="21"/>
      <c r="BRU51" s="21"/>
      <c r="BRV51" s="21"/>
      <c r="BRW51" s="21"/>
      <c r="BRX51" s="21"/>
      <c r="BRY51" s="21"/>
      <c r="BRZ51" s="21"/>
      <c r="BSA51" s="21"/>
      <c r="BSB51" s="21"/>
      <c r="BSC51" s="21"/>
      <c r="BSD51" s="17"/>
      <c r="BSE51" s="22"/>
      <c r="BSF51" s="18"/>
      <c r="BSG51" s="19"/>
      <c r="BSH51" s="19"/>
      <c r="BSI51" s="20"/>
      <c r="BSJ51" s="20"/>
      <c r="BSK51" s="21"/>
      <c r="BSL51" s="21"/>
      <c r="BSM51" s="21"/>
      <c r="BSN51" s="21"/>
      <c r="BSO51" s="21"/>
      <c r="BSP51" s="21"/>
      <c r="BSQ51" s="21"/>
      <c r="BSR51" s="21"/>
      <c r="BSS51" s="21"/>
      <c r="BST51" s="21"/>
      <c r="BSU51" s="21"/>
      <c r="BSV51" s="21"/>
      <c r="BSW51" s="21"/>
      <c r="BSX51" s="21"/>
      <c r="BSY51" s="21"/>
      <c r="BSZ51" s="21"/>
      <c r="BTA51" s="21"/>
      <c r="BTB51" s="21"/>
      <c r="BTC51" s="21"/>
      <c r="BTD51" s="21"/>
      <c r="BTE51" s="21"/>
      <c r="BTF51" s="21"/>
      <c r="BTG51" s="21"/>
      <c r="BTH51" s="21"/>
      <c r="BTI51" s="21"/>
      <c r="BTJ51" s="21"/>
      <c r="BTK51" s="21"/>
      <c r="BTL51" s="21"/>
      <c r="BTM51" s="21"/>
      <c r="BTN51" s="21"/>
      <c r="BTO51" s="21"/>
      <c r="BTP51" s="21"/>
      <c r="BTQ51" s="21"/>
      <c r="BTR51" s="21"/>
      <c r="BTS51" s="21"/>
      <c r="BTT51" s="21"/>
      <c r="BTU51" s="21"/>
      <c r="BTV51" s="21"/>
      <c r="BTW51" s="21"/>
      <c r="BTX51" s="21"/>
      <c r="BTY51" s="21"/>
      <c r="BTZ51" s="21"/>
      <c r="BUA51" s="21"/>
      <c r="BUB51" s="21"/>
      <c r="BUC51" s="21"/>
      <c r="BUD51" s="21"/>
      <c r="BUE51" s="21"/>
      <c r="BUF51" s="21"/>
      <c r="BUG51" s="21"/>
      <c r="BUH51" s="21"/>
      <c r="BUI51" s="21"/>
      <c r="BUJ51" s="21"/>
      <c r="BUK51" s="21"/>
      <c r="BUL51" s="21"/>
      <c r="BUM51" s="17"/>
      <c r="BUN51" s="22"/>
      <c r="BUO51" s="18"/>
      <c r="BUP51" s="19"/>
      <c r="BUQ51" s="19"/>
      <c r="BUR51" s="20"/>
      <c r="BUS51" s="20"/>
      <c r="BUT51" s="21"/>
      <c r="BUU51" s="21"/>
      <c r="BUV51" s="21"/>
      <c r="BUW51" s="21"/>
      <c r="BUX51" s="21"/>
      <c r="BUY51" s="21"/>
      <c r="BUZ51" s="21"/>
      <c r="BVA51" s="21"/>
      <c r="BVB51" s="21"/>
      <c r="BVC51" s="21"/>
      <c r="BVD51" s="21"/>
      <c r="BVE51" s="21"/>
      <c r="BVF51" s="21"/>
      <c r="BVG51" s="21"/>
      <c r="BVH51" s="21"/>
      <c r="BVI51" s="21"/>
      <c r="BVJ51" s="21"/>
      <c r="BVK51" s="21"/>
      <c r="BVL51" s="21"/>
      <c r="BVM51" s="21"/>
      <c r="BVN51" s="21"/>
      <c r="BVO51" s="21"/>
      <c r="BVP51" s="21"/>
      <c r="BVQ51" s="21"/>
      <c r="BVR51" s="21"/>
      <c r="BVS51" s="21"/>
      <c r="BVT51" s="21"/>
      <c r="BVU51" s="21"/>
      <c r="BVV51" s="21"/>
      <c r="BVW51" s="21"/>
      <c r="BVX51" s="21"/>
      <c r="BVY51" s="21"/>
      <c r="BVZ51" s="21"/>
      <c r="BWA51" s="21"/>
      <c r="BWB51" s="21"/>
      <c r="BWC51" s="21"/>
      <c r="BWD51" s="21"/>
      <c r="BWE51" s="21"/>
      <c r="BWF51" s="21"/>
      <c r="BWG51" s="21"/>
      <c r="BWH51" s="21"/>
      <c r="BWI51" s="21"/>
      <c r="BWJ51" s="21"/>
      <c r="BWK51" s="21"/>
      <c r="BWL51" s="21"/>
      <c r="BWM51" s="21"/>
      <c r="BWN51" s="21"/>
      <c r="BWO51" s="21"/>
      <c r="BWP51" s="21"/>
      <c r="BWQ51" s="21"/>
      <c r="BWR51" s="21"/>
      <c r="BWS51" s="21"/>
      <c r="BWT51" s="21"/>
      <c r="BWU51" s="21"/>
      <c r="BWV51" s="17"/>
      <c r="BWW51" s="22"/>
      <c r="BWX51" s="18"/>
      <c r="BWY51" s="19"/>
      <c r="BWZ51" s="19"/>
      <c r="BXA51" s="20"/>
      <c r="BXB51" s="20"/>
      <c r="BXC51" s="21"/>
      <c r="BXD51" s="21"/>
      <c r="BXE51" s="21"/>
      <c r="BXF51" s="21"/>
      <c r="BXG51" s="21"/>
      <c r="BXH51" s="21"/>
      <c r="BXI51" s="21"/>
      <c r="BXJ51" s="21"/>
      <c r="BXK51" s="21"/>
      <c r="BXL51" s="21"/>
      <c r="BXM51" s="21"/>
      <c r="BXN51" s="21"/>
      <c r="BXO51" s="21"/>
      <c r="BXP51" s="21"/>
      <c r="BXQ51" s="21"/>
      <c r="BXR51" s="21"/>
      <c r="BXS51" s="21"/>
      <c r="BXT51" s="21"/>
      <c r="BXU51" s="21"/>
      <c r="BXV51" s="21"/>
      <c r="BXW51" s="21"/>
      <c r="BXX51" s="21"/>
      <c r="BXY51" s="21"/>
      <c r="BXZ51" s="21"/>
      <c r="BYA51" s="21"/>
      <c r="BYB51" s="21"/>
      <c r="BYC51" s="21"/>
      <c r="BYD51" s="21"/>
      <c r="BYE51" s="21"/>
      <c r="BYF51" s="21"/>
      <c r="BYG51" s="21"/>
      <c r="BYH51" s="21"/>
      <c r="BYI51" s="21"/>
      <c r="BYJ51" s="21"/>
      <c r="BYK51" s="21"/>
      <c r="BYL51" s="21"/>
      <c r="BYM51" s="21"/>
      <c r="BYN51" s="21"/>
      <c r="BYO51" s="21"/>
      <c r="BYP51" s="21"/>
      <c r="BYQ51" s="21"/>
      <c r="BYR51" s="21"/>
      <c r="BYS51" s="21"/>
      <c r="BYT51" s="21"/>
      <c r="BYU51" s="21"/>
      <c r="BYV51" s="21"/>
      <c r="BYW51" s="21"/>
      <c r="BYX51" s="21"/>
      <c r="BYY51" s="21"/>
      <c r="BYZ51" s="21"/>
      <c r="BZA51" s="21"/>
      <c r="BZB51" s="21"/>
      <c r="BZC51" s="21"/>
      <c r="BZD51" s="21"/>
      <c r="BZE51" s="17"/>
      <c r="BZF51" s="22"/>
      <c r="BZG51" s="18"/>
      <c r="BZH51" s="19"/>
      <c r="BZI51" s="19"/>
      <c r="BZJ51" s="20"/>
      <c r="BZK51" s="20"/>
      <c r="BZL51" s="21"/>
      <c r="BZM51" s="21"/>
      <c r="BZN51" s="21"/>
      <c r="BZO51" s="21"/>
      <c r="BZP51" s="21"/>
      <c r="BZQ51" s="21"/>
      <c r="BZR51" s="21"/>
      <c r="BZS51" s="21"/>
      <c r="BZT51" s="21"/>
      <c r="BZU51" s="21"/>
      <c r="BZV51" s="21"/>
      <c r="BZW51" s="21"/>
      <c r="BZX51" s="21"/>
      <c r="BZY51" s="21"/>
      <c r="BZZ51" s="21"/>
      <c r="CAA51" s="21"/>
      <c r="CAB51" s="21"/>
      <c r="CAC51" s="21"/>
      <c r="CAD51" s="21"/>
      <c r="CAE51" s="21"/>
      <c r="CAF51" s="21"/>
      <c r="CAG51" s="21"/>
      <c r="CAH51" s="21"/>
      <c r="CAI51" s="21"/>
      <c r="CAJ51" s="21"/>
      <c r="CAK51" s="21"/>
      <c r="CAL51" s="21"/>
      <c r="CAM51" s="21"/>
      <c r="CAN51" s="21"/>
      <c r="CAO51" s="21"/>
      <c r="CAP51" s="21"/>
      <c r="CAQ51" s="21"/>
      <c r="CAR51" s="21"/>
      <c r="CAS51" s="21"/>
      <c r="CAT51" s="21"/>
      <c r="CAU51" s="21"/>
      <c r="CAV51" s="21"/>
      <c r="CAW51" s="21"/>
      <c r="CAX51" s="21"/>
      <c r="CAY51" s="21"/>
      <c r="CAZ51" s="21"/>
      <c r="CBA51" s="21"/>
      <c r="CBB51" s="21"/>
      <c r="CBC51" s="21"/>
      <c r="CBD51" s="21"/>
      <c r="CBE51" s="21"/>
      <c r="CBF51" s="21"/>
      <c r="CBG51" s="21"/>
      <c r="CBH51" s="21"/>
      <c r="CBI51" s="21"/>
      <c r="CBJ51" s="21"/>
      <c r="CBK51" s="21"/>
      <c r="CBL51" s="21"/>
      <c r="CBM51" s="21"/>
      <c r="CBN51" s="17"/>
      <c r="CBO51" s="22"/>
      <c r="CBP51" s="18"/>
      <c r="CBQ51" s="19"/>
      <c r="CBR51" s="19"/>
      <c r="CBS51" s="20"/>
      <c r="CBT51" s="20"/>
      <c r="CBU51" s="21"/>
      <c r="CBV51" s="21"/>
      <c r="CBW51" s="21"/>
      <c r="CBX51" s="21"/>
      <c r="CBY51" s="21"/>
      <c r="CBZ51" s="21"/>
      <c r="CCA51" s="21"/>
      <c r="CCB51" s="21"/>
      <c r="CCC51" s="21"/>
      <c r="CCD51" s="21"/>
      <c r="CCE51" s="21"/>
      <c r="CCF51" s="21"/>
      <c r="CCG51" s="21"/>
      <c r="CCH51" s="21"/>
      <c r="CCI51" s="21"/>
      <c r="CCJ51" s="21"/>
      <c r="CCK51" s="21"/>
      <c r="CCL51" s="21"/>
      <c r="CCM51" s="21"/>
      <c r="CCN51" s="21"/>
      <c r="CCO51" s="21"/>
      <c r="CCP51" s="21"/>
      <c r="CCQ51" s="21"/>
      <c r="CCR51" s="21"/>
      <c r="CCS51" s="21"/>
      <c r="CCT51" s="21"/>
      <c r="CCU51" s="21"/>
      <c r="CCV51" s="21"/>
      <c r="CCW51" s="21"/>
      <c r="CCX51" s="21"/>
      <c r="CCY51" s="21"/>
      <c r="CCZ51" s="21"/>
      <c r="CDA51" s="21"/>
      <c r="CDB51" s="21"/>
      <c r="CDC51" s="21"/>
      <c r="CDD51" s="21"/>
      <c r="CDE51" s="21"/>
      <c r="CDF51" s="21"/>
      <c r="CDG51" s="21"/>
      <c r="CDH51" s="21"/>
      <c r="CDI51" s="21"/>
      <c r="CDJ51" s="21"/>
      <c r="CDK51" s="21"/>
      <c r="CDL51" s="21"/>
      <c r="CDM51" s="21"/>
      <c r="CDN51" s="21"/>
      <c r="CDO51" s="21"/>
      <c r="CDP51" s="21"/>
      <c r="CDQ51" s="21"/>
      <c r="CDR51" s="21"/>
      <c r="CDS51" s="21"/>
      <c r="CDT51" s="21"/>
      <c r="CDU51" s="21"/>
      <c r="CDV51" s="21"/>
      <c r="CDW51" s="17"/>
      <c r="CDX51" s="22"/>
      <c r="CDY51" s="18"/>
      <c r="CDZ51" s="19"/>
      <c r="CEA51" s="19"/>
      <c r="CEB51" s="20"/>
      <c r="CEC51" s="20"/>
      <c r="CED51" s="21"/>
      <c r="CEE51" s="21"/>
      <c r="CEF51" s="21"/>
      <c r="CEG51" s="21"/>
      <c r="CEH51" s="21"/>
      <c r="CEI51" s="21"/>
      <c r="CEJ51" s="21"/>
      <c r="CEK51" s="21"/>
      <c r="CEL51" s="21"/>
      <c r="CEM51" s="21"/>
      <c r="CEN51" s="21"/>
      <c r="CEO51" s="21"/>
      <c r="CEP51" s="21"/>
      <c r="CEQ51" s="21"/>
      <c r="CER51" s="21"/>
      <c r="CES51" s="21"/>
      <c r="CET51" s="21"/>
      <c r="CEU51" s="21"/>
      <c r="CEV51" s="21"/>
      <c r="CEW51" s="21"/>
      <c r="CEX51" s="21"/>
      <c r="CEY51" s="21"/>
      <c r="CEZ51" s="21"/>
      <c r="CFA51" s="21"/>
      <c r="CFB51" s="21"/>
      <c r="CFC51" s="21"/>
      <c r="CFD51" s="21"/>
      <c r="CFE51" s="21"/>
      <c r="CFF51" s="21"/>
      <c r="CFG51" s="21"/>
      <c r="CFH51" s="21"/>
      <c r="CFI51" s="21"/>
      <c r="CFJ51" s="21"/>
      <c r="CFK51" s="21"/>
      <c r="CFL51" s="21"/>
      <c r="CFM51" s="21"/>
      <c r="CFN51" s="21"/>
      <c r="CFO51" s="21"/>
      <c r="CFP51" s="21"/>
      <c r="CFQ51" s="21"/>
      <c r="CFR51" s="21"/>
      <c r="CFS51" s="21"/>
      <c r="CFT51" s="21"/>
      <c r="CFU51" s="21"/>
      <c r="CFV51" s="21"/>
      <c r="CFW51" s="21"/>
      <c r="CFX51" s="21"/>
      <c r="CFY51" s="21"/>
      <c r="CFZ51" s="21"/>
      <c r="CGA51" s="21"/>
      <c r="CGB51" s="21"/>
      <c r="CGC51" s="21"/>
      <c r="CGD51" s="21"/>
      <c r="CGE51" s="21"/>
      <c r="CGF51" s="17"/>
      <c r="CGG51" s="22"/>
      <c r="CGH51" s="18"/>
      <c r="CGI51" s="19"/>
      <c r="CGJ51" s="19"/>
      <c r="CGK51" s="20"/>
      <c r="CGL51" s="20"/>
      <c r="CGM51" s="21"/>
      <c r="CGN51" s="21"/>
      <c r="CGO51" s="21"/>
      <c r="CGP51" s="21"/>
      <c r="CGQ51" s="21"/>
      <c r="CGR51" s="21"/>
      <c r="CGS51" s="21"/>
      <c r="CGT51" s="21"/>
      <c r="CGU51" s="21"/>
      <c r="CGV51" s="21"/>
      <c r="CGW51" s="21"/>
      <c r="CGX51" s="21"/>
      <c r="CGY51" s="21"/>
      <c r="CGZ51" s="21"/>
      <c r="CHA51" s="21"/>
      <c r="CHB51" s="21"/>
      <c r="CHC51" s="21"/>
      <c r="CHD51" s="21"/>
      <c r="CHE51" s="21"/>
      <c r="CHF51" s="21"/>
      <c r="CHG51" s="21"/>
      <c r="CHH51" s="21"/>
      <c r="CHI51" s="21"/>
      <c r="CHJ51" s="21"/>
      <c r="CHK51" s="21"/>
      <c r="CHL51" s="21"/>
      <c r="CHM51" s="21"/>
      <c r="CHN51" s="21"/>
      <c r="CHO51" s="21"/>
      <c r="CHP51" s="21"/>
      <c r="CHQ51" s="21"/>
      <c r="CHR51" s="21"/>
      <c r="CHS51" s="21"/>
      <c r="CHT51" s="21"/>
      <c r="CHU51" s="21"/>
      <c r="CHV51" s="21"/>
      <c r="CHW51" s="21"/>
      <c r="CHX51" s="21"/>
      <c r="CHY51" s="21"/>
      <c r="CHZ51" s="21"/>
      <c r="CIA51" s="21"/>
      <c r="CIB51" s="21"/>
      <c r="CIC51" s="21"/>
      <c r="CID51" s="21"/>
      <c r="CIE51" s="21"/>
      <c r="CIF51" s="21"/>
      <c r="CIG51" s="21"/>
      <c r="CIH51" s="21"/>
      <c r="CII51" s="21"/>
      <c r="CIJ51" s="21"/>
      <c r="CIK51" s="21"/>
      <c r="CIL51" s="21"/>
      <c r="CIM51" s="21"/>
      <c r="CIN51" s="21"/>
      <c r="CIO51" s="17"/>
      <c r="CIP51" s="22"/>
      <c r="CIQ51" s="18"/>
      <c r="CIR51" s="19"/>
      <c r="CIS51" s="19"/>
      <c r="CIT51" s="20"/>
      <c r="CIU51" s="20"/>
      <c r="CIV51" s="21"/>
      <c r="CIW51" s="21"/>
      <c r="CIX51" s="21"/>
      <c r="CIY51" s="21"/>
      <c r="CIZ51" s="21"/>
      <c r="CJA51" s="21"/>
      <c r="CJB51" s="21"/>
      <c r="CJC51" s="21"/>
      <c r="CJD51" s="21"/>
      <c r="CJE51" s="21"/>
      <c r="CJF51" s="21"/>
      <c r="CJG51" s="21"/>
      <c r="CJH51" s="21"/>
      <c r="CJI51" s="21"/>
      <c r="CJJ51" s="21"/>
      <c r="CJK51" s="21"/>
      <c r="CJL51" s="21"/>
      <c r="CJM51" s="21"/>
      <c r="CJN51" s="21"/>
      <c r="CJO51" s="21"/>
      <c r="CJP51" s="21"/>
      <c r="CJQ51" s="21"/>
      <c r="CJR51" s="21"/>
      <c r="CJS51" s="21"/>
      <c r="CJT51" s="21"/>
      <c r="CJU51" s="21"/>
      <c r="CJV51" s="21"/>
      <c r="CJW51" s="21"/>
      <c r="CJX51" s="21"/>
      <c r="CJY51" s="21"/>
      <c r="CJZ51" s="21"/>
      <c r="CKA51" s="21"/>
      <c r="CKB51" s="21"/>
      <c r="CKC51" s="21"/>
      <c r="CKD51" s="21"/>
      <c r="CKE51" s="21"/>
      <c r="CKF51" s="21"/>
      <c r="CKG51" s="21"/>
      <c r="CKH51" s="21"/>
      <c r="CKI51" s="21"/>
      <c r="CKJ51" s="21"/>
      <c r="CKK51" s="21"/>
      <c r="CKL51" s="21"/>
      <c r="CKM51" s="21"/>
      <c r="CKN51" s="21"/>
      <c r="CKO51" s="21"/>
      <c r="CKP51" s="21"/>
      <c r="CKQ51" s="21"/>
      <c r="CKR51" s="21"/>
      <c r="CKS51" s="21"/>
      <c r="CKT51" s="21"/>
      <c r="CKU51" s="21"/>
      <c r="CKV51" s="21"/>
      <c r="CKW51" s="21"/>
      <c r="CKX51" s="17"/>
      <c r="CKY51" s="22"/>
      <c r="CKZ51" s="18"/>
      <c r="CLA51" s="19"/>
      <c r="CLB51" s="19"/>
      <c r="CLC51" s="20"/>
      <c r="CLD51" s="20"/>
      <c r="CLE51" s="21"/>
      <c r="CLF51" s="21"/>
      <c r="CLG51" s="21"/>
      <c r="CLH51" s="21"/>
      <c r="CLI51" s="21"/>
      <c r="CLJ51" s="21"/>
      <c r="CLK51" s="21"/>
      <c r="CLL51" s="21"/>
      <c r="CLM51" s="21"/>
      <c r="CLN51" s="21"/>
      <c r="CLO51" s="21"/>
      <c r="CLP51" s="21"/>
      <c r="CLQ51" s="21"/>
      <c r="CLR51" s="21"/>
      <c r="CLS51" s="21"/>
      <c r="CLT51" s="21"/>
      <c r="CLU51" s="21"/>
      <c r="CLV51" s="21"/>
      <c r="CLW51" s="21"/>
      <c r="CLX51" s="21"/>
      <c r="CLY51" s="21"/>
      <c r="CLZ51" s="21"/>
      <c r="CMA51" s="21"/>
      <c r="CMB51" s="21"/>
      <c r="CMC51" s="21"/>
      <c r="CMD51" s="21"/>
      <c r="CME51" s="21"/>
      <c r="CMF51" s="21"/>
      <c r="CMG51" s="21"/>
      <c r="CMH51" s="21"/>
      <c r="CMI51" s="21"/>
      <c r="CMJ51" s="21"/>
      <c r="CMK51" s="21"/>
      <c r="CML51" s="21"/>
      <c r="CMM51" s="21"/>
      <c r="CMN51" s="21"/>
      <c r="CMO51" s="21"/>
      <c r="CMP51" s="21"/>
      <c r="CMQ51" s="21"/>
      <c r="CMR51" s="21"/>
      <c r="CMS51" s="21"/>
      <c r="CMT51" s="21"/>
      <c r="CMU51" s="21"/>
      <c r="CMV51" s="21"/>
      <c r="CMW51" s="21"/>
      <c r="CMX51" s="21"/>
      <c r="CMY51" s="21"/>
      <c r="CMZ51" s="21"/>
      <c r="CNA51" s="21"/>
      <c r="CNB51" s="21"/>
      <c r="CNC51" s="21"/>
      <c r="CND51" s="21"/>
      <c r="CNE51" s="21"/>
      <c r="CNF51" s="21"/>
      <c r="CNG51" s="17"/>
      <c r="CNH51" s="22"/>
      <c r="CNI51" s="18"/>
      <c r="CNJ51" s="19"/>
      <c r="CNK51" s="19"/>
      <c r="CNL51" s="20"/>
      <c r="CNM51" s="20"/>
      <c r="CNN51" s="21"/>
      <c r="CNO51" s="21"/>
      <c r="CNP51" s="21"/>
      <c r="CNQ51" s="21"/>
      <c r="CNR51" s="21"/>
      <c r="CNS51" s="21"/>
      <c r="CNT51" s="21"/>
      <c r="CNU51" s="21"/>
      <c r="CNV51" s="21"/>
      <c r="CNW51" s="21"/>
      <c r="CNX51" s="21"/>
      <c r="CNY51" s="21"/>
      <c r="CNZ51" s="21"/>
      <c r="COA51" s="21"/>
      <c r="COB51" s="21"/>
      <c r="COC51" s="21"/>
      <c r="COD51" s="21"/>
      <c r="COE51" s="21"/>
      <c r="COF51" s="21"/>
      <c r="COG51" s="21"/>
      <c r="COH51" s="21"/>
      <c r="COI51" s="21"/>
      <c r="COJ51" s="21"/>
      <c r="COK51" s="21"/>
      <c r="COL51" s="21"/>
      <c r="COM51" s="21"/>
      <c r="CON51" s="21"/>
      <c r="COO51" s="21"/>
      <c r="COP51" s="21"/>
      <c r="COQ51" s="21"/>
      <c r="COR51" s="21"/>
      <c r="COS51" s="21"/>
      <c r="COT51" s="21"/>
      <c r="COU51" s="21"/>
      <c r="COV51" s="21"/>
      <c r="COW51" s="21"/>
      <c r="COX51" s="21"/>
      <c r="COY51" s="21"/>
      <c r="COZ51" s="21"/>
      <c r="CPA51" s="21"/>
      <c r="CPB51" s="21"/>
      <c r="CPC51" s="21"/>
      <c r="CPD51" s="21"/>
      <c r="CPE51" s="21"/>
      <c r="CPF51" s="21"/>
      <c r="CPG51" s="21"/>
      <c r="CPH51" s="21"/>
      <c r="CPI51" s="21"/>
      <c r="CPJ51" s="21"/>
      <c r="CPK51" s="21"/>
      <c r="CPL51" s="21"/>
      <c r="CPM51" s="21"/>
      <c r="CPN51" s="21"/>
      <c r="CPO51" s="21"/>
      <c r="CPP51" s="17"/>
      <c r="CPQ51" s="22"/>
      <c r="CPR51" s="18"/>
      <c r="CPS51" s="19"/>
      <c r="CPT51" s="19"/>
      <c r="CPU51" s="20"/>
      <c r="CPV51" s="20"/>
      <c r="CPW51" s="21"/>
      <c r="CPX51" s="21"/>
      <c r="CPY51" s="21"/>
      <c r="CPZ51" s="21"/>
      <c r="CQA51" s="21"/>
      <c r="CQB51" s="21"/>
      <c r="CQC51" s="21"/>
      <c r="CQD51" s="21"/>
      <c r="CQE51" s="21"/>
      <c r="CQF51" s="21"/>
      <c r="CQG51" s="21"/>
      <c r="CQH51" s="21"/>
      <c r="CQI51" s="21"/>
      <c r="CQJ51" s="21"/>
      <c r="CQK51" s="21"/>
      <c r="CQL51" s="21"/>
      <c r="CQM51" s="21"/>
      <c r="CQN51" s="21"/>
      <c r="CQO51" s="21"/>
      <c r="CQP51" s="21"/>
      <c r="CQQ51" s="21"/>
      <c r="CQR51" s="21"/>
      <c r="CQS51" s="21"/>
      <c r="CQT51" s="21"/>
      <c r="CQU51" s="21"/>
      <c r="CQV51" s="21"/>
      <c r="CQW51" s="21"/>
      <c r="CQX51" s="21"/>
      <c r="CQY51" s="21"/>
      <c r="CQZ51" s="21"/>
      <c r="CRA51" s="21"/>
      <c r="CRB51" s="21"/>
      <c r="CRC51" s="21"/>
      <c r="CRD51" s="21"/>
      <c r="CRE51" s="21"/>
      <c r="CRF51" s="21"/>
      <c r="CRG51" s="21"/>
      <c r="CRH51" s="21"/>
      <c r="CRI51" s="21"/>
      <c r="CRJ51" s="21"/>
      <c r="CRK51" s="21"/>
      <c r="CRL51" s="21"/>
      <c r="CRM51" s="21"/>
      <c r="CRN51" s="21"/>
      <c r="CRO51" s="21"/>
      <c r="CRP51" s="21"/>
      <c r="CRQ51" s="21"/>
      <c r="CRR51" s="21"/>
      <c r="CRS51" s="21"/>
      <c r="CRT51" s="21"/>
      <c r="CRU51" s="21"/>
      <c r="CRV51" s="21"/>
      <c r="CRW51" s="21"/>
      <c r="CRX51" s="21"/>
      <c r="CRY51" s="17"/>
      <c r="CRZ51" s="22"/>
      <c r="CSA51" s="18"/>
      <c r="CSB51" s="19"/>
      <c r="CSC51" s="19"/>
      <c r="CSD51" s="20"/>
      <c r="CSE51" s="20"/>
      <c r="CSF51" s="21"/>
      <c r="CSG51" s="21"/>
      <c r="CSH51" s="21"/>
      <c r="CSI51" s="21"/>
      <c r="CSJ51" s="21"/>
      <c r="CSK51" s="21"/>
      <c r="CSL51" s="21"/>
      <c r="CSM51" s="21"/>
      <c r="CSN51" s="21"/>
      <c r="CSO51" s="21"/>
      <c r="CSP51" s="21"/>
      <c r="CSQ51" s="21"/>
      <c r="CSR51" s="21"/>
      <c r="CSS51" s="21"/>
      <c r="CST51" s="21"/>
      <c r="CSU51" s="21"/>
      <c r="CSV51" s="21"/>
      <c r="CSW51" s="21"/>
      <c r="CSX51" s="21"/>
      <c r="CSY51" s="21"/>
      <c r="CSZ51" s="21"/>
      <c r="CTA51" s="21"/>
      <c r="CTB51" s="21"/>
      <c r="CTC51" s="21"/>
      <c r="CTD51" s="21"/>
      <c r="CTE51" s="21"/>
      <c r="CTF51" s="21"/>
      <c r="CTG51" s="21"/>
      <c r="CTH51" s="21"/>
      <c r="CTI51" s="21"/>
      <c r="CTJ51" s="21"/>
      <c r="CTK51" s="21"/>
      <c r="CTL51" s="21"/>
      <c r="CTM51" s="21"/>
      <c r="CTN51" s="21"/>
      <c r="CTO51" s="21"/>
      <c r="CTP51" s="21"/>
      <c r="CTQ51" s="21"/>
      <c r="CTR51" s="21"/>
      <c r="CTS51" s="21"/>
      <c r="CTT51" s="21"/>
      <c r="CTU51" s="21"/>
      <c r="CTV51" s="21"/>
      <c r="CTW51" s="21"/>
      <c r="CTX51" s="21"/>
      <c r="CTY51" s="21"/>
      <c r="CTZ51" s="21"/>
      <c r="CUA51" s="21"/>
      <c r="CUB51" s="21"/>
      <c r="CUC51" s="21"/>
      <c r="CUD51" s="21"/>
      <c r="CUE51" s="21"/>
      <c r="CUF51" s="21"/>
      <c r="CUG51" s="21"/>
      <c r="CUH51" s="17"/>
      <c r="CUI51" s="22"/>
      <c r="CUJ51" s="18"/>
      <c r="CUK51" s="19"/>
      <c r="CUL51" s="19"/>
      <c r="CUM51" s="20"/>
      <c r="CUN51" s="20"/>
      <c r="CUO51" s="21"/>
      <c r="CUP51" s="21"/>
      <c r="CUQ51" s="21"/>
      <c r="CUR51" s="21"/>
      <c r="CUS51" s="21"/>
      <c r="CUT51" s="21"/>
      <c r="CUU51" s="21"/>
      <c r="CUV51" s="21"/>
      <c r="CUW51" s="21"/>
      <c r="CUX51" s="21"/>
      <c r="CUY51" s="21"/>
      <c r="CUZ51" s="21"/>
      <c r="CVA51" s="21"/>
      <c r="CVB51" s="21"/>
      <c r="CVC51" s="21"/>
      <c r="CVD51" s="21"/>
      <c r="CVE51" s="21"/>
      <c r="CVF51" s="21"/>
      <c r="CVG51" s="21"/>
      <c r="CVH51" s="21"/>
      <c r="CVI51" s="21"/>
      <c r="CVJ51" s="21"/>
      <c r="CVK51" s="21"/>
      <c r="CVL51" s="21"/>
      <c r="CVM51" s="21"/>
      <c r="CVN51" s="21"/>
      <c r="CVO51" s="21"/>
      <c r="CVP51" s="21"/>
      <c r="CVQ51" s="21"/>
      <c r="CVR51" s="21"/>
      <c r="CVS51" s="21"/>
      <c r="CVT51" s="21"/>
      <c r="CVU51" s="21"/>
      <c r="CVV51" s="21"/>
      <c r="CVW51" s="21"/>
      <c r="CVX51" s="21"/>
      <c r="CVY51" s="21"/>
      <c r="CVZ51" s="21"/>
      <c r="CWA51" s="21"/>
      <c r="CWB51" s="21"/>
      <c r="CWC51" s="21"/>
      <c r="CWD51" s="21"/>
      <c r="CWE51" s="21"/>
      <c r="CWF51" s="21"/>
      <c r="CWG51" s="21"/>
      <c r="CWH51" s="21"/>
      <c r="CWI51" s="21"/>
      <c r="CWJ51" s="21"/>
      <c r="CWK51" s="21"/>
      <c r="CWL51" s="21"/>
      <c r="CWM51" s="21"/>
      <c r="CWN51" s="21"/>
      <c r="CWO51" s="21"/>
      <c r="CWP51" s="21"/>
      <c r="CWQ51" s="17"/>
      <c r="CWR51" s="22"/>
      <c r="CWS51" s="18"/>
      <c r="CWT51" s="19"/>
      <c r="CWU51" s="19"/>
      <c r="CWV51" s="20"/>
      <c r="CWW51" s="20"/>
      <c r="CWX51" s="21"/>
      <c r="CWY51" s="21"/>
      <c r="CWZ51" s="21"/>
      <c r="CXA51" s="21"/>
      <c r="CXB51" s="21"/>
      <c r="CXC51" s="21"/>
      <c r="CXD51" s="21"/>
      <c r="CXE51" s="21"/>
      <c r="CXF51" s="21"/>
      <c r="CXG51" s="21"/>
      <c r="CXH51" s="21"/>
      <c r="CXI51" s="21"/>
      <c r="CXJ51" s="21"/>
      <c r="CXK51" s="21"/>
      <c r="CXL51" s="21"/>
      <c r="CXM51" s="21"/>
      <c r="CXN51" s="21"/>
      <c r="CXO51" s="21"/>
      <c r="CXP51" s="21"/>
      <c r="CXQ51" s="21"/>
      <c r="CXR51" s="21"/>
      <c r="CXS51" s="21"/>
      <c r="CXT51" s="21"/>
      <c r="CXU51" s="21"/>
      <c r="CXV51" s="21"/>
      <c r="CXW51" s="21"/>
      <c r="CXX51" s="21"/>
      <c r="CXY51" s="21"/>
      <c r="CXZ51" s="21"/>
      <c r="CYA51" s="21"/>
      <c r="CYB51" s="21"/>
      <c r="CYC51" s="21"/>
      <c r="CYD51" s="21"/>
      <c r="CYE51" s="21"/>
      <c r="CYF51" s="21"/>
      <c r="CYG51" s="21"/>
      <c r="CYH51" s="21"/>
      <c r="CYI51" s="21"/>
      <c r="CYJ51" s="21"/>
      <c r="CYK51" s="21"/>
      <c r="CYL51" s="21"/>
      <c r="CYM51" s="21"/>
      <c r="CYN51" s="21"/>
      <c r="CYO51" s="21"/>
      <c r="CYP51" s="21"/>
      <c r="CYQ51" s="21"/>
      <c r="CYR51" s="21"/>
      <c r="CYS51" s="21"/>
      <c r="CYT51" s="21"/>
      <c r="CYU51" s="21"/>
      <c r="CYV51" s="21"/>
      <c r="CYW51" s="21"/>
      <c r="CYX51" s="21"/>
      <c r="CYY51" s="21"/>
      <c r="CYZ51" s="17"/>
      <c r="CZA51" s="22"/>
      <c r="CZB51" s="18"/>
      <c r="CZC51" s="19"/>
      <c r="CZD51" s="19"/>
      <c r="CZE51" s="20"/>
      <c r="CZF51" s="20"/>
      <c r="CZG51" s="21"/>
      <c r="CZH51" s="21"/>
      <c r="CZI51" s="21"/>
      <c r="CZJ51" s="21"/>
      <c r="CZK51" s="21"/>
      <c r="CZL51" s="21"/>
      <c r="CZM51" s="21"/>
      <c r="CZN51" s="21"/>
      <c r="CZO51" s="21"/>
      <c r="CZP51" s="21"/>
      <c r="CZQ51" s="21"/>
      <c r="CZR51" s="21"/>
      <c r="CZS51" s="21"/>
      <c r="CZT51" s="21"/>
      <c r="CZU51" s="21"/>
      <c r="CZV51" s="21"/>
      <c r="CZW51" s="21"/>
      <c r="CZX51" s="21"/>
      <c r="CZY51" s="21"/>
      <c r="CZZ51" s="21"/>
      <c r="DAA51" s="21"/>
      <c r="DAB51" s="21"/>
      <c r="DAC51" s="21"/>
      <c r="DAD51" s="21"/>
      <c r="DAE51" s="21"/>
      <c r="DAF51" s="21"/>
      <c r="DAG51" s="21"/>
      <c r="DAH51" s="21"/>
      <c r="DAI51" s="21"/>
      <c r="DAJ51" s="21"/>
      <c r="DAK51" s="21"/>
      <c r="DAL51" s="21"/>
      <c r="DAM51" s="21"/>
      <c r="DAN51" s="21"/>
      <c r="DAO51" s="21"/>
      <c r="DAP51" s="21"/>
      <c r="DAQ51" s="21"/>
      <c r="DAR51" s="21"/>
      <c r="DAS51" s="21"/>
      <c r="DAT51" s="21"/>
      <c r="DAU51" s="21"/>
      <c r="DAV51" s="21"/>
      <c r="DAW51" s="21"/>
      <c r="DAX51" s="21"/>
      <c r="DAY51" s="21"/>
      <c r="DAZ51" s="21"/>
      <c r="DBA51" s="21"/>
      <c r="DBB51" s="21"/>
      <c r="DBC51" s="21"/>
      <c r="DBD51" s="21"/>
      <c r="DBE51" s="21"/>
      <c r="DBF51" s="21"/>
      <c r="DBG51" s="21"/>
      <c r="DBH51" s="21"/>
      <c r="DBI51" s="17"/>
      <c r="DBJ51" s="22"/>
      <c r="DBK51" s="18"/>
      <c r="DBL51" s="19"/>
      <c r="DBM51" s="19"/>
      <c r="DBN51" s="20"/>
      <c r="DBO51" s="20"/>
      <c r="DBP51" s="21"/>
      <c r="DBQ51" s="21"/>
      <c r="DBR51" s="21"/>
      <c r="DBS51" s="21"/>
      <c r="DBT51" s="21"/>
      <c r="DBU51" s="21"/>
      <c r="DBV51" s="21"/>
      <c r="DBW51" s="21"/>
      <c r="DBX51" s="21"/>
      <c r="DBY51" s="21"/>
      <c r="DBZ51" s="21"/>
      <c r="DCA51" s="21"/>
      <c r="DCB51" s="21"/>
      <c r="DCC51" s="21"/>
      <c r="DCD51" s="21"/>
      <c r="DCE51" s="21"/>
      <c r="DCF51" s="21"/>
      <c r="DCG51" s="21"/>
      <c r="DCH51" s="21"/>
      <c r="DCI51" s="21"/>
      <c r="DCJ51" s="21"/>
      <c r="DCK51" s="21"/>
      <c r="DCL51" s="21"/>
      <c r="DCM51" s="21"/>
      <c r="DCN51" s="21"/>
      <c r="DCO51" s="21"/>
      <c r="DCP51" s="21"/>
      <c r="DCQ51" s="21"/>
      <c r="DCR51" s="21"/>
      <c r="DCS51" s="21"/>
      <c r="DCT51" s="21"/>
      <c r="DCU51" s="21"/>
      <c r="DCV51" s="21"/>
      <c r="DCW51" s="21"/>
      <c r="DCX51" s="21"/>
      <c r="DCY51" s="21"/>
      <c r="DCZ51" s="21"/>
      <c r="DDA51" s="21"/>
      <c r="DDB51" s="21"/>
      <c r="DDC51" s="21"/>
      <c r="DDD51" s="21"/>
      <c r="DDE51" s="21"/>
      <c r="DDF51" s="21"/>
      <c r="DDG51" s="21"/>
      <c r="DDH51" s="21"/>
      <c r="DDI51" s="21"/>
      <c r="DDJ51" s="21"/>
      <c r="DDK51" s="21"/>
      <c r="DDL51" s="21"/>
      <c r="DDM51" s="21"/>
      <c r="DDN51" s="21"/>
      <c r="DDO51" s="21"/>
      <c r="DDP51" s="21"/>
      <c r="DDQ51" s="21"/>
      <c r="DDR51" s="17"/>
      <c r="DDS51" s="22"/>
      <c r="DDT51" s="18"/>
      <c r="DDU51" s="19"/>
      <c r="DDV51" s="19"/>
      <c r="DDW51" s="20"/>
      <c r="DDX51" s="20"/>
      <c r="DDY51" s="21"/>
      <c r="DDZ51" s="21"/>
      <c r="DEA51" s="21"/>
      <c r="DEB51" s="21"/>
      <c r="DEC51" s="21"/>
      <c r="DED51" s="21"/>
      <c r="DEE51" s="21"/>
      <c r="DEF51" s="21"/>
      <c r="DEG51" s="21"/>
      <c r="DEH51" s="21"/>
      <c r="DEI51" s="21"/>
      <c r="DEJ51" s="21"/>
      <c r="DEK51" s="21"/>
      <c r="DEL51" s="21"/>
      <c r="DEM51" s="21"/>
      <c r="DEN51" s="21"/>
      <c r="DEO51" s="21"/>
      <c r="DEP51" s="21"/>
      <c r="DEQ51" s="21"/>
      <c r="DER51" s="21"/>
      <c r="DES51" s="21"/>
      <c r="DET51" s="21"/>
      <c r="DEU51" s="21"/>
      <c r="DEV51" s="21"/>
      <c r="DEW51" s="21"/>
      <c r="DEX51" s="21"/>
      <c r="DEY51" s="21"/>
      <c r="DEZ51" s="21"/>
      <c r="DFA51" s="21"/>
      <c r="DFB51" s="21"/>
      <c r="DFC51" s="21"/>
      <c r="DFD51" s="21"/>
      <c r="DFE51" s="21"/>
      <c r="DFF51" s="21"/>
      <c r="DFG51" s="21"/>
      <c r="DFH51" s="21"/>
      <c r="DFI51" s="21"/>
      <c r="DFJ51" s="21"/>
      <c r="DFK51" s="21"/>
      <c r="DFL51" s="21"/>
      <c r="DFM51" s="21"/>
      <c r="DFN51" s="21"/>
      <c r="DFO51" s="21"/>
      <c r="DFP51" s="21"/>
      <c r="DFQ51" s="21"/>
      <c r="DFR51" s="21"/>
      <c r="DFS51" s="21"/>
      <c r="DFT51" s="21"/>
      <c r="DFU51" s="21"/>
      <c r="DFV51" s="21"/>
      <c r="DFW51" s="21"/>
      <c r="DFX51" s="21"/>
      <c r="DFY51" s="21"/>
      <c r="DFZ51" s="21"/>
      <c r="DGA51" s="17"/>
      <c r="DGB51" s="22"/>
      <c r="DGC51" s="18"/>
      <c r="DGD51" s="19"/>
      <c r="DGE51" s="19"/>
      <c r="DGF51" s="20"/>
      <c r="DGG51" s="20"/>
      <c r="DGH51" s="21"/>
      <c r="DGI51" s="21"/>
      <c r="DGJ51" s="21"/>
      <c r="DGK51" s="21"/>
      <c r="DGL51" s="21"/>
      <c r="DGM51" s="21"/>
      <c r="DGN51" s="21"/>
      <c r="DGO51" s="21"/>
      <c r="DGP51" s="21"/>
      <c r="DGQ51" s="21"/>
      <c r="DGR51" s="21"/>
      <c r="DGS51" s="21"/>
      <c r="DGT51" s="21"/>
      <c r="DGU51" s="21"/>
      <c r="DGV51" s="21"/>
      <c r="DGW51" s="21"/>
      <c r="DGX51" s="21"/>
      <c r="DGY51" s="21"/>
      <c r="DGZ51" s="21"/>
      <c r="DHA51" s="21"/>
      <c r="DHB51" s="21"/>
      <c r="DHC51" s="21"/>
      <c r="DHD51" s="21"/>
      <c r="DHE51" s="21"/>
      <c r="DHF51" s="21"/>
      <c r="DHG51" s="21"/>
      <c r="DHH51" s="21"/>
      <c r="DHI51" s="21"/>
      <c r="DHJ51" s="21"/>
      <c r="DHK51" s="21"/>
      <c r="DHL51" s="21"/>
      <c r="DHM51" s="21"/>
      <c r="DHN51" s="21"/>
      <c r="DHO51" s="21"/>
      <c r="DHP51" s="21"/>
      <c r="DHQ51" s="21"/>
      <c r="DHR51" s="21"/>
      <c r="DHS51" s="21"/>
      <c r="DHT51" s="21"/>
      <c r="DHU51" s="21"/>
      <c r="DHV51" s="21"/>
      <c r="DHW51" s="21"/>
      <c r="DHX51" s="21"/>
      <c r="DHY51" s="21"/>
      <c r="DHZ51" s="21"/>
      <c r="DIA51" s="21"/>
      <c r="DIB51" s="21"/>
      <c r="DIC51" s="21"/>
      <c r="DID51" s="21"/>
      <c r="DIE51" s="21"/>
      <c r="DIF51" s="21"/>
      <c r="DIG51" s="21"/>
      <c r="DIH51" s="21"/>
      <c r="DII51" s="21"/>
      <c r="DIJ51" s="17"/>
      <c r="DIK51" s="22"/>
      <c r="DIL51" s="18"/>
      <c r="DIM51" s="19"/>
      <c r="DIN51" s="19"/>
      <c r="DIO51" s="20"/>
      <c r="DIP51" s="20"/>
      <c r="DIQ51" s="21"/>
      <c r="DIR51" s="21"/>
      <c r="DIS51" s="21"/>
      <c r="DIT51" s="21"/>
      <c r="DIU51" s="21"/>
      <c r="DIV51" s="21"/>
      <c r="DIW51" s="21"/>
      <c r="DIX51" s="21"/>
      <c r="DIY51" s="21"/>
      <c r="DIZ51" s="21"/>
      <c r="DJA51" s="21"/>
      <c r="DJB51" s="21"/>
      <c r="DJC51" s="21"/>
      <c r="DJD51" s="21"/>
      <c r="DJE51" s="21"/>
      <c r="DJF51" s="21"/>
      <c r="DJG51" s="21"/>
      <c r="DJH51" s="21"/>
      <c r="DJI51" s="21"/>
      <c r="DJJ51" s="21"/>
      <c r="DJK51" s="21"/>
      <c r="DJL51" s="21"/>
      <c r="DJM51" s="21"/>
      <c r="DJN51" s="21"/>
      <c r="DJO51" s="21"/>
      <c r="DJP51" s="21"/>
      <c r="DJQ51" s="21"/>
      <c r="DJR51" s="21"/>
      <c r="DJS51" s="21"/>
      <c r="DJT51" s="21"/>
      <c r="DJU51" s="21"/>
      <c r="DJV51" s="21"/>
      <c r="DJW51" s="21"/>
      <c r="DJX51" s="21"/>
      <c r="DJY51" s="21"/>
      <c r="DJZ51" s="21"/>
      <c r="DKA51" s="21"/>
      <c r="DKB51" s="21"/>
      <c r="DKC51" s="21"/>
      <c r="DKD51" s="21"/>
      <c r="DKE51" s="21"/>
      <c r="DKF51" s="21"/>
      <c r="DKG51" s="21"/>
      <c r="DKH51" s="21"/>
      <c r="DKI51" s="21"/>
      <c r="DKJ51" s="21"/>
      <c r="DKK51" s="21"/>
      <c r="DKL51" s="21"/>
      <c r="DKM51" s="21"/>
      <c r="DKN51" s="21"/>
      <c r="DKO51" s="21"/>
      <c r="DKP51" s="21"/>
      <c r="DKQ51" s="21"/>
      <c r="DKR51" s="21"/>
      <c r="DKS51" s="17"/>
      <c r="DKT51" s="22"/>
      <c r="DKU51" s="18"/>
      <c r="DKV51" s="19"/>
      <c r="DKW51" s="19"/>
      <c r="DKX51" s="20"/>
      <c r="DKY51" s="20"/>
      <c r="DKZ51" s="21"/>
      <c r="DLA51" s="21"/>
      <c r="DLB51" s="21"/>
      <c r="DLC51" s="21"/>
      <c r="DLD51" s="21"/>
      <c r="DLE51" s="21"/>
      <c r="DLF51" s="21"/>
      <c r="DLG51" s="21"/>
      <c r="DLH51" s="21"/>
      <c r="DLI51" s="21"/>
      <c r="DLJ51" s="21"/>
      <c r="DLK51" s="21"/>
      <c r="DLL51" s="21"/>
      <c r="DLM51" s="21"/>
      <c r="DLN51" s="21"/>
      <c r="DLO51" s="21"/>
      <c r="DLP51" s="21"/>
      <c r="DLQ51" s="21"/>
      <c r="DLR51" s="21"/>
      <c r="DLS51" s="21"/>
      <c r="DLT51" s="21"/>
      <c r="DLU51" s="21"/>
      <c r="DLV51" s="21"/>
      <c r="DLW51" s="21"/>
      <c r="DLX51" s="21"/>
      <c r="DLY51" s="21"/>
      <c r="DLZ51" s="21"/>
      <c r="DMA51" s="21"/>
      <c r="DMB51" s="21"/>
      <c r="DMC51" s="21"/>
      <c r="DMD51" s="21"/>
      <c r="DME51" s="21"/>
      <c r="DMF51" s="21"/>
      <c r="DMG51" s="21"/>
      <c r="DMH51" s="21"/>
      <c r="DMI51" s="21"/>
      <c r="DMJ51" s="21"/>
      <c r="DMK51" s="21"/>
      <c r="DML51" s="21"/>
      <c r="DMM51" s="21"/>
      <c r="DMN51" s="21"/>
      <c r="DMO51" s="21"/>
      <c r="DMP51" s="21"/>
      <c r="DMQ51" s="21"/>
      <c r="DMR51" s="21"/>
      <c r="DMS51" s="21"/>
      <c r="DMT51" s="21"/>
      <c r="DMU51" s="21"/>
      <c r="DMV51" s="21"/>
      <c r="DMW51" s="21"/>
      <c r="DMX51" s="21"/>
      <c r="DMY51" s="21"/>
      <c r="DMZ51" s="21"/>
      <c r="DNA51" s="21"/>
      <c r="DNB51" s="17"/>
      <c r="DNC51" s="22"/>
      <c r="DND51" s="18"/>
      <c r="DNE51" s="19"/>
      <c r="DNF51" s="19"/>
      <c r="DNG51" s="20"/>
      <c r="DNH51" s="20"/>
      <c r="DNI51" s="21"/>
      <c r="DNJ51" s="21"/>
      <c r="DNK51" s="21"/>
      <c r="DNL51" s="21"/>
      <c r="DNM51" s="21"/>
      <c r="DNN51" s="21"/>
      <c r="DNO51" s="21"/>
      <c r="DNP51" s="21"/>
      <c r="DNQ51" s="21"/>
      <c r="DNR51" s="21"/>
      <c r="DNS51" s="21"/>
      <c r="DNT51" s="21"/>
      <c r="DNU51" s="21"/>
      <c r="DNV51" s="21"/>
      <c r="DNW51" s="21"/>
      <c r="DNX51" s="21"/>
      <c r="DNY51" s="21"/>
      <c r="DNZ51" s="21"/>
      <c r="DOA51" s="21"/>
      <c r="DOB51" s="21"/>
      <c r="DOC51" s="21"/>
      <c r="DOD51" s="21"/>
      <c r="DOE51" s="21"/>
      <c r="DOF51" s="21"/>
      <c r="DOG51" s="21"/>
      <c r="DOH51" s="21"/>
      <c r="DOI51" s="21"/>
      <c r="DOJ51" s="21"/>
      <c r="DOK51" s="21"/>
      <c r="DOL51" s="21"/>
      <c r="DOM51" s="21"/>
      <c r="DON51" s="21"/>
      <c r="DOO51" s="21"/>
      <c r="DOP51" s="21"/>
      <c r="DOQ51" s="21"/>
      <c r="DOR51" s="21"/>
      <c r="DOS51" s="21"/>
      <c r="DOT51" s="21"/>
      <c r="DOU51" s="21"/>
      <c r="DOV51" s="21"/>
      <c r="DOW51" s="21"/>
      <c r="DOX51" s="21"/>
      <c r="DOY51" s="21"/>
      <c r="DOZ51" s="21"/>
      <c r="DPA51" s="21"/>
      <c r="DPB51" s="21"/>
      <c r="DPC51" s="21"/>
      <c r="DPD51" s="21"/>
      <c r="DPE51" s="21"/>
      <c r="DPF51" s="21"/>
      <c r="DPG51" s="21"/>
      <c r="DPH51" s="21"/>
      <c r="DPI51" s="21"/>
      <c r="DPJ51" s="21"/>
      <c r="DPK51" s="17"/>
      <c r="DPL51" s="22"/>
      <c r="DPM51" s="18"/>
      <c r="DPN51" s="19"/>
      <c r="DPO51" s="19"/>
      <c r="DPP51" s="20"/>
      <c r="DPQ51" s="20"/>
      <c r="DPR51" s="21"/>
      <c r="DPS51" s="21"/>
      <c r="DPT51" s="21"/>
      <c r="DPU51" s="21"/>
      <c r="DPV51" s="21"/>
      <c r="DPW51" s="21"/>
      <c r="DPX51" s="21"/>
      <c r="DPY51" s="21"/>
      <c r="DPZ51" s="21"/>
      <c r="DQA51" s="21"/>
      <c r="DQB51" s="21"/>
      <c r="DQC51" s="21"/>
      <c r="DQD51" s="21"/>
      <c r="DQE51" s="21"/>
      <c r="DQF51" s="21"/>
      <c r="DQG51" s="21"/>
      <c r="DQH51" s="21"/>
      <c r="DQI51" s="21"/>
      <c r="DQJ51" s="21"/>
      <c r="DQK51" s="21"/>
      <c r="DQL51" s="21"/>
      <c r="DQM51" s="21"/>
      <c r="DQN51" s="21"/>
      <c r="DQO51" s="21"/>
      <c r="DQP51" s="21"/>
      <c r="DQQ51" s="21"/>
      <c r="DQR51" s="21"/>
      <c r="DQS51" s="21"/>
      <c r="DQT51" s="21"/>
      <c r="DQU51" s="21"/>
      <c r="DQV51" s="21"/>
      <c r="DQW51" s="21"/>
      <c r="DQX51" s="21"/>
      <c r="DQY51" s="21"/>
      <c r="DQZ51" s="21"/>
      <c r="DRA51" s="21"/>
      <c r="DRB51" s="21"/>
      <c r="DRC51" s="21"/>
      <c r="DRD51" s="21"/>
      <c r="DRE51" s="21"/>
      <c r="DRF51" s="21"/>
      <c r="DRG51" s="21"/>
      <c r="DRH51" s="21"/>
      <c r="DRI51" s="21"/>
      <c r="DRJ51" s="21"/>
      <c r="DRK51" s="21"/>
      <c r="DRL51" s="21"/>
      <c r="DRM51" s="21"/>
      <c r="DRN51" s="21"/>
      <c r="DRO51" s="21"/>
      <c r="DRP51" s="21"/>
      <c r="DRQ51" s="21"/>
      <c r="DRR51" s="21"/>
      <c r="DRS51" s="21"/>
      <c r="DRT51" s="17"/>
      <c r="DRU51" s="22"/>
      <c r="DRV51" s="18"/>
      <c r="DRW51" s="19"/>
      <c r="DRX51" s="19"/>
      <c r="DRY51" s="20"/>
      <c r="DRZ51" s="20"/>
      <c r="DSA51" s="21"/>
      <c r="DSB51" s="21"/>
      <c r="DSC51" s="21"/>
      <c r="DSD51" s="21"/>
      <c r="DSE51" s="21"/>
      <c r="DSF51" s="21"/>
      <c r="DSG51" s="21"/>
      <c r="DSH51" s="21"/>
      <c r="DSI51" s="21"/>
      <c r="DSJ51" s="21"/>
      <c r="DSK51" s="21"/>
      <c r="DSL51" s="21"/>
      <c r="DSM51" s="21"/>
      <c r="DSN51" s="21"/>
      <c r="DSO51" s="21"/>
      <c r="DSP51" s="21"/>
      <c r="DSQ51" s="21"/>
      <c r="DSR51" s="21"/>
      <c r="DSS51" s="21"/>
      <c r="DST51" s="21"/>
      <c r="DSU51" s="21"/>
      <c r="DSV51" s="21"/>
      <c r="DSW51" s="21"/>
      <c r="DSX51" s="21"/>
      <c r="DSY51" s="21"/>
      <c r="DSZ51" s="21"/>
      <c r="DTA51" s="21"/>
      <c r="DTB51" s="21"/>
      <c r="DTC51" s="21"/>
      <c r="DTD51" s="21"/>
      <c r="DTE51" s="21"/>
      <c r="DTF51" s="21"/>
      <c r="DTG51" s="21"/>
      <c r="DTH51" s="21"/>
      <c r="DTI51" s="21"/>
      <c r="DTJ51" s="21"/>
      <c r="DTK51" s="21"/>
      <c r="DTL51" s="21"/>
      <c r="DTM51" s="21"/>
      <c r="DTN51" s="21"/>
      <c r="DTO51" s="21"/>
      <c r="DTP51" s="21"/>
      <c r="DTQ51" s="21"/>
      <c r="DTR51" s="21"/>
      <c r="DTS51" s="21"/>
      <c r="DTT51" s="21"/>
      <c r="DTU51" s="21"/>
      <c r="DTV51" s="21"/>
      <c r="DTW51" s="21"/>
      <c r="DTX51" s="21"/>
      <c r="DTY51" s="21"/>
      <c r="DTZ51" s="21"/>
      <c r="DUA51" s="21"/>
      <c r="DUB51" s="21"/>
      <c r="DUC51" s="17"/>
      <c r="DUD51" s="22"/>
      <c r="DUE51" s="18"/>
      <c r="DUF51" s="19"/>
      <c r="DUG51" s="19"/>
      <c r="DUH51" s="20"/>
      <c r="DUI51" s="20"/>
      <c r="DUJ51" s="21"/>
      <c r="DUK51" s="21"/>
      <c r="DUL51" s="21"/>
      <c r="DUM51" s="21"/>
      <c r="DUN51" s="21"/>
      <c r="DUO51" s="21"/>
      <c r="DUP51" s="21"/>
      <c r="DUQ51" s="21"/>
      <c r="DUR51" s="21"/>
      <c r="DUS51" s="21"/>
      <c r="DUT51" s="21"/>
      <c r="DUU51" s="21"/>
      <c r="DUV51" s="21"/>
      <c r="DUW51" s="21"/>
      <c r="DUX51" s="21"/>
      <c r="DUY51" s="21"/>
      <c r="DUZ51" s="21"/>
      <c r="DVA51" s="21"/>
      <c r="DVB51" s="21"/>
      <c r="DVC51" s="21"/>
      <c r="DVD51" s="21"/>
      <c r="DVE51" s="21"/>
      <c r="DVF51" s="21"/>
      <c r="DVG51" s="21"/>
      <c r="DVH51" s="21"/>
      <c r="DVI51" s="21"/>
      <c r="DVJ51" s="21"/>
      <c r="DVK51" s="21"/>
      <c r="DVL51" s="21"/>
      <c r="DVM51" s="21"/>
      <c r="DVN51" s="21"/>
      <c r="DVO51" s="21"/>
      <c r="DVP51" s="21"/>
      <c r="DVQ51" s="21"/>
      <c r="DVR51" s="21"/>
      <c r="DVS51" s="21"/>
      <c r="DVT51" s="21"/>
      <c r="DVU51" s="21"/>
      <c r="DVV51" s="21"/>
      <c r="DVW51" s="21"/>
      <c r="DVX51" s="21"/>
      <c r="DVY51" s="21"/>
      <c r="DVZ51" s="21"/>
      <c r="DWA51" s="21"/>
      <c r="DWB51" s="21"/>
      <c r="DWC51" s="21"/>
      <c r="DWD51" s="21"/>
      <c r="DWE51" s="21"/>
      <c r="DWF51" s="21"/>
      <c r="DWG51" s="21"/>
      <c r="DWH51" s="21"/>
      <c r="DWI51" s="21"/>
      <c r="DWJ51" s="21"/>
      <c r="DWK51" s="21"/>
      <c r="DWL51" s="17"/>
      <c r="DWM51" s="22"/>
      <c r="DWN51" s="18"/>
      <c r="DWO51" s="19"/>
      <c r="DWP51" s="19"/>
      <c r="DWQ51" s="20"/>
      <c r="DWR51" s="20"/>
      <c r="DWS51" s="21"/>
      <c r="DWT51" s="21"/>
      <c r="DWU51" s="21"/>
      <c r="DWV51" s="21"/>
      <c r="DWW51" s="21"/>
      <c r="DWX51" s="21"/>
      <c r="DWY51" s="21"/>
      <c r="DWZ51" s="21"/>
      <c r="DXA51" s="21"/>
      <c r="DXB51" s="21"/>
      <c r="DXC51" s="21"/>
      <c r="DXD51" s="21"/>
      <c r="DXE51" s="21"/>
      <c r="DXF51" s="21"/>
      <c r="DXG51" s="21"/>
      <c r="DXH51" s="21"/>
      <c r="DXI51" s="21"/>
      <c r="DXJ51" s="21"/>
      <c r="DXK51" s="21"/>
      <c r="DXL51" s="21"/>
      <c r="DXM51" s="21"/>
      <c r="DXN51" s="21"/>
      <c r="DXO51" s="21"/>
      <c r="DXP51" s="21"/>
      <c r="DXQ51" s="21"/>
      <c r="DXR51" s="21"/>
      <c r="DXS51" s="21"/>
      <c r="DXT51" s="21"/>
      <c r="DXU51" s="21"/>
      <c r="DXV51" s="21"/>
      <c r="DXW51" s="21"/>
      <c r="DXX51" s="21"/>
      <c r="DXY51" s="21"/>
      <c r="DXZ51" s="21"/>
      <c r="DYA51" s="21"/>
      <c r="DYB51" s="21"/>
      <c r="DYC51" s="21"/>
      <c r="DYD51" s="21"/>
      <c r="DYE51" s="21"/>
      <c r="DYF51" s="21"/>
      <c r="DYG51" s="21"/>
      <c r="DYH51" s="21"/>
      <c r="DYI51" s="21"/>
      <c r="DYJ51" s="21"/>
      <c r="DYK51" s="21"/>
      <c r="DYL51" s="21"/>
      <c r="DYM51" s="21"/>
      <c r="DYN51" s="21"/>
      <c r="DYO51" s="21"/>
      <c r="DYP51" s="21"/>
      <c r="DYQ51" s="21"/>
      <c r="DYR51" s="21"/>
      <c r="DYS51" s="21"/>
      <c r="DYT51" s="21"/>
      <c r="DYU51" s="17"/>
      <c r="DYV51" s="22"/>
      <c r="DYW51" s="18"/>
      <c r="DYX51" s="19"/>
      <c r="DYY51" s="19"/>
      <c r="DYZ51" s="20"/>
      <c r="DZA51" s="20"/>
      <c r="DZB51" s="21"/>
      <c r="DZC51" s="21"/>
      <c r="DZD51" s="21"/>
      <c r="DZE51" s="21"/>
      <c r="DZF51" s="21"/>
      <c r="DZG51" s="21"/>
      <c r="DZH51" s="21"/>
      <c r="DZI51" s="21"/>
      <c r="DZJ51" s="21"/>
      <c r="DZK51" s="21"/>
      <c r="DZL51" s="21"/>
      <c r="DZM51" s="21"/>
      <c r="DZN51" s="21"/>
      <c r="DZO51" s="21"/>
      <c r="DZP51" s="21"/>
      <c r="DZQ51" s="21"/>
      <c r="DZR51" s="21"/>
      <c r="DZS51" s="21"/>
      <c r="DZT51" s="21"/>
      <c r="DZU51" s="21"/>
      <c r="DZV51" s="21"/>
      <c r="DZW51" s="21"/>
      <c r="DZX51" s="21"/>
      <c r="DZY51" s="21"/>
      <c r="DZZ51" s="21"/>
      <c r="EAA51" s="21"/>
      <c r="EAB51" s="21"/>
      <c r="EAC51" s="21"/>
      <c r="EAD51" s="21"/>
      <c r="EAE51" s="21"/>
      <c r="EAF51" s="21"/>
      <c r="EAG51" s="21"/>
      <c r="EAH51" s="21"/>
      <c r="EAI51" s="21"/>
      <c r="EAJ51" s="21"/>
      <c r="EAK51" s="21"/>
      <c r="EAL51" s="21"/>
      <c r="EAM51" s="21"/>
      <c r="EAN51" s="21"/>
      <c r="EAO51" s="21"/>
      <c r="EAP51" s="21"/>
      <c r="EAQ51" s="21"/>
      <c r="EAR51" s="21"/>
      <c r="EAS51" s="21"/>
      <c r="EAT51" s="21"/>
      <c r="EAU51" s="21"/>
      <c r="EAV51" s="21"/>
      <c r="EAW51" s="21"/>
      <c r="EAX51" s="21"/>
      <c r="EAY51" s="21"/>
      <c r="EAZ51" s="21"/>
      <c r="EBA51" s="21"/>
      <c r="EBB51" s="21"/>
      <c r="EBC51" s="21"/>
      <c r="EBD51" s="17"/>
      <c r="EBE51" s="22"/>
      <c r="EBF51" s="18"/>
      <c r="EBG51" s="19"/>
      <c r="EBH51" s="19"/>
      <c r="EBI51" s="20"/>
      <c r="EBJ51" s="20"/>
      <c r="EBK51" s="21"/>
      <c r="EBL51" s="21"/>
      <c r="EBM51" s="21"/>
      <c r="EBN51" s="21"/>
      <c r="EBO51" s="21"/>
      <c r="EBP51" s="21"/>
      <c r="EBQ51" s="21"/>
      <c r="EBR51" s="21"/>
      <c r="EBS51" s="21"/>
      <c r="EBT51" s="21"/>
      <c r="EBU51" s="21"/>
      <c r="EBV51" s="21"/>
      <c r="EBW51" s="21"/>
      <c r="EBX51" s="21"/>
      <c r="EBY51" s="21"/>
      <c r="EBZ51" s="21"/>
      <c r="ECA51" s="21"/>
      <c r="ECB51" s="21"/>
      <c r="ECC51" s="21"/>
      <c r="ECD51" s="21"/>
      <c r="ECE51" s="21"/>
      <c r="ECF51" s="21"/>
      <c r="ECG51" s="21"/>
      <c r="ECH51" s="21"/>
      <c r="ECI51" s="21"/>
      <c r="ECJ51" s="21"/>
      <c r="ECK51" s="21"/>
      <c r="ECL51" s="21"/>
      <c r="ECM51" s="21"/>
      <c r="ECN51" s="21"/>
      <c r="ECO51" s="21"/>
      <c r="ECP51" s="21"/>
      <c r="ECQ51" s="21"/>
      <c r="ECR51" s="21"/>
      <c r="ECS51" s="21"/>
      <c r="ECT51" s="21"/>
      <c r="ECU51" s="21"/>
      <c r="ECV51" s="21"/>
      <c r="ECW51" s="21"/>
      <c r="ECX51" s="21"/>
      <c r="ECY51" s="21"/>
      <c r="ECZ51" s="21"/>
      <c r="EDA51" s="21"/>
      <c r="EDB51" s="21"/>
      <c r="EDC51" s="21"/>
      <c r="EDD51" s="21"/>
      <c r="EDE51" s="21"/>
      <c r="EDF51" s="21"/>
      <c r="EDG51" s="21"/>
      <c r="EDH51" s="21"/>
      <c r="EDI51" s="21"/>
      <c r="EDJ51" s="21"/>
      <c r="EDK51" s="21"/>
      <c r="EDL51" s="21"/>
      <c r="EDM51" s="17"/>
      <c r="EDN51" s="22"/>
      <c r="EDO51" s="18"/>
      <c r="EDP51" s="19"/>
      <c r="EDQ51" s="19"/>
      <c r="EDR51" s="20"/>
      <c r="EDS51" s="20"/>
      <c r="EDT51" s="21"/>
      <c r="EDU51" s="21"/>
      <c r="EDV51" s="21"/>
      <c r="EDW51" s="21"/>
      <c r="EDX51" s="21"/>
      <c r="EDY51" s="21"/>
      <c r="EDZ51" s="21"/>
      <c r="EEA51" s="21"/>
      <c r="EEB51" s="21"/>
      <c r="EEC51" s="21"/>
      <c r="EED51" s="21"/>
      <c r="EEE51" s="21"/>
      <c r="EEF51" s="21"/>
      <c r="EEG51" s="21"/>
      <c r="EEH51" s="21"/>
      <c r="EEI51" s="21"/>
      <c r="EEJ51" s="21"/>
      <c r="EEK51" s="21"/>
      <c r="EEL51" s="21"/>
      <c r="EEM51" s="21"/>
      <c r="EEN51" s="21"/>
      <c r="EEO51" s="21"/>
      <c r="EEP51" s="21"/>
      <c r="EEQ51" s="21"/>
      <c r="EER51" s="21"/>
      <c r="EES51" s="21"/>
      <c r="EET51" s="21"/>
      <c r="EEU51" s="21"/>
      <c r="EEV51" s="21"/>
      <c r="EEW51" s="21"/>
      <c r="EEX51" s="21"/>
      <c r="EEY51" s="21"/>
      <c r="EEZ51" s="21"/>
      <c r="EFA51" s="21"/>
      <c r="EFB51" s="21"/>
      <c r="EFC51" s="21"/>
      <c r="EFD51" s="21"/>
      <c r="EFE51" s="21"/>
      <c r="EFF51" s="21"/>
      <c r="EFG51" s="21"/>
      <c r="EFH51" s="21"/>
      <c r="EFI51" s="21"/>
      <c r="EFJ51" s="21"/>
      <c r="EFK51" s="21"/>
      <c r="EFL51" s="21"/>
      <c r="EFM51" s="21"/>
      <c r="EFN51" s="21"/>
      <c r="EFO51" s="21"/>
      <c r="EFP51" s="21"/>
      <c r="EFQ51" s="21"/>
      <c r="EFR51" s="21"/>
      <c r="EFS51" s="21"/>
      <c r="EFT51" s="21"/>
      <c r="EFU51" s="21"/>
      <c r="EFV51" s="17"/>
      <c r="EFW51" s="22"/>
      <c r="EFX51" s="18"/>
      <c r="EFY51" s="19"/>
      <c r="EFZ51" s="19"/>
      <c r="EGA51" s="20"/>
      <c r="EGB51" s="20"/>
      <c r="EGC51" s="21"/>
      <c r="EGD51" s="21"/>
      <c r="EGE51" s="21"/>
      <c r="EGF51" s="21"/>
      <c r="EGG51" s="21"/>
      <c r="EGH51" s="21"/>
      <c r="EGI51" s="21"/>
      <c r="EGJ51" s="21"/>
      <c r="EGK51" s="21"/>
      <c r="EGL51" s="21"/>
      <c r="EGM51" s="21"/>
      <c r="EGN51" s="21"/>
      <c r="EGO51" s="21"/>
      <c r="EGP51" s="21"/>
      <c r="EGQ51" s="21"/>
      <c r="EGR51" s="21"/>
      <c r="EGS51" s="21"/>
      <c r="EGT51" s="21"/>
      <c r="EGU51" s="21"/>
      <c r="EGV51" s="21"/>
      <c r="EGW51" s="21"/>
      <c r="EGX51" s="21"/>
      <c r="EGY51" s="21"/>
      <c r="EGZ51" s="21"/>
      <c r="EHA51" s="21"/>
      <c r="EHB51" s="21"/>
      <c r="EHC51" s="21"/>
      <c r="EHD51" s="21"/>
      <c r="EHE51" s="21"/>
      <c r="EHF51" s="21"/>
      <c r="EHG51" s="21"/>
      <c r="EHH51" s="21"/>
      <c r="EHI51" s="21"/>
      <c r="EHJ51" s="21"/>
      <c r="EHK51" s="21"/>
      <c r="EHL51" s="21"/>
      <c r="EHM51" s="21"/>
      <c r="EHN51" s="21"/>
      <c r="EHO51" s="21"/>
      <c r="EHP51" s="21"/>
      <c r="EHQ51" s="21"/>
      <c r="EHR51" s="21"/>
      <c r="EHS51" s="21"/>
      <c r="EHT51" s="21"/>
      <c r="EHU51" s="21"/>
      <c r="EHV51" s="21"/>
      <c r="EHW51" s="21"/>
      <c r="EHX51" s="21"/>
      <c r="EHY51" s="21"/>
      <c r="EHZ51" s="21"/>
      <c r="EIA51" s="21"/>
      <c r="EIB51" s="21"/>
      <c r="EIC51" s="21"/>
      <c r="EID51" s="21"/>
      <c r="EIE51" s="17"/>
      <c r="EIF51" s="22"/>
      <c r="EIG51" s="18"/>
      <c r="EIH51" s="19"/>
      <c r="EII51" s="19"/>
      <c r="EIJ51" s="20"/>
      <c r="EIK51" s="20"/>
      <c r="EIL51" s="21"/>
      <c r="EIM51" s="21"/>
      <c r="EIN51" s="21"/>
      <c r="EIO51" s="21"/>
      <c r="EIP51" s="21"/>
      <c r="EIQ51" s="21"/>
      <c r="EIR51" s="21"/>
      <c r="EIS51" s="21"/>
      <c r="EIT51" s="21"/>
      <c r="EIU51" s="21"/>
      <c r="EIV51" s="21"/>
      <c r="EIW51" s="21"/>
      <c r="EIX51" s="21"/>
      <c r="EIY51" s="21"/>
      <c r="EIZ51" s="21"/>
      <c r="EJA51" s="21"/>
      <c r="EJB51" s="21"/>
      <c r="EJC51" s="21"/>
      <c r="EJD51" s="21"/>
      <c r="EJE51" s="21"/>
      <c r="EJF51" s="21"/>
      <c r="EJG51" s="21"/>
      <c r="EJH51" s="21"/>
      <c r="EJI51" s="21"/>
      <c r="EJJ51" s="21"/>
      <c r="EJK51" s="21"/>
      <c r="EJL51" s="21"/>
      <c r="EJM51" s="21"/>
      <c r="EJN51" s="21"/>
      <c r="EJO51" s="21"/>
      <c r="EJP51" s="21"/>
      <c r="EJQ51" s="21"/>
      <c r="EJR51" s="21"/>
      <c r="EJS51" s="21"/>
      <c r="EJT51" s="21"/>
      <c r="EJU51" s="21"/>
      <c r="EJV51" s="21"/>
      <c r="EJW51" s="21"/>
      <c r="EJX51" s="21"/>
      <c r="EJY51" s="21"/>
      <c r="EJZ51" s="21"/>
      <c r="EKA51" s="21"/>
      <c r="EKB51" s="21"/>
      <c r="EKC51" s="21"/>
      <c r="EKD51" s="21"/>
      <c r="EKE51" s="21"/>
      <c r="EKF51" s="21"/>
      <c r="EKG51" s="21"/>
      <c r="EKH51" s="21"/>
      <c r="EKI51" s="21"/>
      <c r="EKJ51" s="21"/>
      <c r="EKK51" s="21"/>
      <c r="EKL51" s="21"/>
      <c r="EKM51" s="21"/>
      <c r="EKN51" s="17"/>
      <c r="EKO51" s="22"/>
      <c r="EKP51" s="18"/>
      <c r="EKQ51" s="19"/>
      <c r="EKR51" s="19"/>
      <c r="EKS51" s="20"/>
      <c r="EKT51" s="20"/>
      <c r="EKU51" s="21"/>
      <c r="EKV51" s="21"/>
      <c r="EKW51" s="21"/>
      <c r="EKX51" s="21"/>
      <c r="EKY51" s="21"/>
      <c r="EKZ51" s="21"/>
      <c r="ELA51" s="21"/>
      <c r="ELB51" s="21"/>
      <c r="ELC51" s="21"/>
      <c r="ELD51" s="21"/>
      <c r="ELE51" s="21"/>
      <c r="ELF51" s="21"/>
      <c r="ELG51" s="21"/>
      <c r="ELH51" s="21"/>
      <c r="ELI51" s="21"/>
      <c r="ELJ51" s="21"/>
      <c r="ELK51" s="21"/>
      <c r="ELL51" s="21"/>
      <c r="ELM51" s="21"/>
      <c r="ELN51" s="21"/>
      <c r="ELO51" s="21"/>
      <c r="ELP51" s="21"/>
      <c r="ELQ51" s="21"/>
      <c r="ELR51" s="21"/>
      <c r="ELS51" s="21"/>
      <c r="ELT51" s="21"/>
      <c r="ELU51" s="21"/>
      <c r="ELV51" s="21"/>
      <c r="ELW51" s="21"/>
      <c r="ELX51" s="21"/>
      <c r="ELY51" s="21"/>
      <c r="ELZ51" s="21"/>
      <c r="EMA51" s="21"/>
      <c r="EMB51" s="21"/>
      <c r="EMC51" s="21"/>
      <c r="EMD51" s="21"/>
      <c r="EME51" s="21"/>
      <c r="EMF51" s="21"/>
      <c r="EMG51" s="21"/>
      <c r="EMH51" s="21"/>
      <c r="EMI51" s="21"/>
      <c r="EMJ51" s="21"/>
      <c r="EMK51" s="21"/>
      <c r="EML51" s="21"/>
      <c r="EMM51" s="21"/>
      <c r="EMN51" s="21"/>
      <c r="EMO51" s="21"/>
      <c r="EMP51" s="21"/>
      <c r="EMQ51" s="21"/>
      <c r="EMR51" s="21"/>
      <c r="EMS51" s="21"/>
      <c r="EMT51" s="21"/>
      <c r="EMU51" s="21"/>
      <c r="EMV51" s="21"/>
      <c r="EMW51" s="17"/>
      <c r="EMX51" s="22"/>
      <c r="EMY51" s="18"/>
      <c r="EMZ51" s="19"/>
      <c r="ENA51" s="19"/>
      <c r="ENB51" s="20"/>
      <c r="ENC51" s="20"/>
      <c r="END51" s="21"/>
      <c r="ENE51" s="21"/>
      <c r="ENF51" s="21"/>
      <c r="ENG51" s="21"/>
      <c r="ENH51" s="21"/>
      <c r="ENI51" s="21"/>
      <c r="ENJ51" s="21"/>
      <c r="ENK51" s="21"/>
      <c r="ENL51" s="21"/>
      <c r="ENM51" s="21"/>
      <c r="ENN51" s="21"/>
      <c r="ENO51" s="21"/>
      <c r="ENP51" s="21"/>
      <c r="ENQ51" s="21"/>
      <c r="ENR51" s="21"/>
      <c r="ENS51" s="21"/>
      <c r="ENT51" s="21"/>
      <c r="ENU51" s="21"/>
      <c r="ENV51" s="21"/>
      <c r="ENW51" s="21"/>
      <c r="ENX51" s="21"/>
      <c r="ENY51" s="21"/>
      <c r="ENZ51" s="21"/>
      <c r="EOA51" s="21"/>
      <c r="EOB51" s="21"/>
      <c r="EOC51" s="21"/>
      <c r="EOD51" s="21"/>
      <c r="EOE51" s="21"/>
      <c r="EOF51" s="21"/>
      <c r="EOG51" s="21"/>
      <c r="EOH51" s="21"/>
      <c r="EOI51" s="21"/>
      <c r="EOJ51" s="21"/>
      <c r="EOK51" s="21"/>
      <c r="EOL51" s="21"/>
      <c r="EOM51" s="21"/>
      <c r="EON51" s="21"/>
      <c r="EOO51" s="21"/>
      <c r="EOP51" s="21"/>
      <c r="EOQ51" s="21"/>
      <c r="EOR51" s="21"/>
      <c r="EOS51" s="21"/>
      <c r="EOT51" s="21"/>
      <c r="EOU51" s="21"/>
      <c r="EOV51" s="21"/>
      <c r="EOW51" s="21"/>
      <c r="EOX51" s="21"/>
      <c r="EOY51" s="21"/>
      <c r="EOZ51" s="21"/>
      <c r="EPA51" s="21"/>
      <c r="EPB51" s="21"/>
      <c r="EPC51" s="21"/>
      <c r="EPD51" s="21"/>
      <c r="EPE51" s="21"/>
      <c r="EPF51" s="17"/>
      <c r="EPG51" s="22"/>
      <c r="EPH51" s="18"/>
      <c r="EPI51" s="19"/>
      <c r="EPJ51" s="19"/>
      <c r="EPK51" s="20"/>
      <c r="EPL51" s="20"/>
      <c r="EPM51" s="21"/>
      <c r="EPN51" s="21"/>
      <c r="EPO51" s="21"/>
      <c r="EPP51" s="21"/>
      <c r="EPQ51" s="21"/>
      <c r="EPR51" s="21"/>
      <c r="EPS51" s="21"/>
      <c r="EPT51" s="21"/>
      <c r="EPU51" s="21"/>
      <c r="EPV51" s="21"/>
      <c r="EPW51" s="21"/>
      <c r="EPX51" s="21"/>
      <c r="EPY51" s="21"/>
      <c r="EPZ51" s="21"/>
      <c r="EQA51" s="21"/>
      <c r="EQB51" s="21"/>
      <c r="EQC51" s="21"/>
      <c r="EQD51" s="21"/>
      <c r="EQE51" s="21"/>
      <c r="EQF51" s="21"/>
      <c r="EQG51" s="21"/>
      <c r="EQH51" s="21"/>
      <c r="EQI51" s="21"/>
      <c r="EQJ51" s="21"/>
      <c r="EQK51" s="21"/>
      <c r="EQL51" s="21"/>
      <c r="EQM51" s="21"/>
      <c r="EQN51" s="21"/>
      <c r="EQO51" s="21"/>
      <c r="EQP51" s="21"/>
      <c r="EQQ51" s="21"/>
      <c r="EQR51" s="21"/>
      <c r="EQS51" s="21"/>
      <c r="EQT51" s="21"/>
      <c r="EQU51" s="21"/>
      <c r="EQV51" s="21"/>
      <c r="EQW51" s="21"/>
      <c r="EQX51" s="21"/>
      <c r="EQY51" s="21"/>
      <c r="EQZ51" s="21"/>
      <c r="ERA51" s="21"/>
      <c r="ERB51" s="21"/>
      <c r="ERC51" s="21"/>
      <c r="ERD51" s="21"/>
      <c r="ERE51" s="21"/>
      <c r="ERF51" s="21"/>
      <c r="ERG51" s="21"/>
      <c r="ERH51" s="21"/>
      <c r="ERI51" s="21"/>
      <c r="ERJ51" s="21"/>
      <c r="ERK51" s="21"/>
      <c r="ERL51" s="21"/>
      <c r="ERM51" s="21"/>
      <c r="ERN51" s="21"/>
      <c r="ERO51" s="17"/>
      <c r="ERP51" s="22"/>
      <c r="ERQ51" s="18"/>
      <c r="ERR51" s="19"/>
      <c r="ERS51" s="19"/>
      <c r="ERT51" s="20"/>
      <c r="ERU51" s="20"/>
      <c r="ERV51" s="21"/>
      <c r="ERW51" s="21"/>
      <c r="ERX51" s="21"/>
      <c r="ERY51" s="21"/>
      <c r="ERZ51" s="21"/>
      <c r="ESA51" s="21"/>
      <c r="ESB51" s="21"/>
      <c r="ESC51" s="21"/>
      <c r="ESD51" s="21"/>
      <c r="ESE51" s="21"/>
      <c r="ESF51" s="21"/>
      <c r="ESG51" s="21"/>
      <c r="ESH51" s="21"/>
      <c r="ESI51" s="21"/>
      <c r="ESJ51" s="21"/>
      <c r="ESK51" s="21"/>
      <c r="ESL51" s="21"/>
      <c r="ESM51" s="21"/>
      <c r="ESN51" s="21"/>
      <c r="ESO51" s="21"/>
      <c r="ESP51" s="21"/>
      <c r="ESQ51" s="21"/>
      <c r="ESR51" s="21"/>
      <c r="ESS51" s="21"/>
      <c r="EST51" s="21"/>
      <c r="ESU51" s="21"/>
      <c r="ESV51" s="21"/>
      <c r="ESW51" s="21"/>
      <c r="ESX51" s="21"/>
      <c r="ESY51" s="21"/>
      <c r="ESZ51" s="21"/>
      <c r="ETA51" s="21"/>
      <c r="ETB51" s="21"/>
      <c r="ETC51" s="21"/>
      <c r="ETD51" s="21"/>
      <c r="ETE51" s="21"/>
      <c r="ETF51" s="21"/>
      <c r="ETG51" s="21"/>
      <c r="ETH51" s="21"/>
      <c r="ETI51" s="21"/>
      <c r="ETJ51" s="21"/>
      <c r="ETK51" s="21"/>
      <c r="ETL51" s="21"/>
      <c r="ETM51" s="21"/>
      <c r="ETN51" s="21"/>
      <c r="ETO51" s="21"/>
      <c r="ETP51" s="21"/>
      <c r="ETQ51" s="21"/>
      <c r="ETR51" s="21"/>
      <c r="ETS51" s="21"/>
      <c r="ETT51" s="21"/>
      <c r="ETU51" s="21"/>
      <c r="ETV51" s="21"/>
      <c r="ETW51" s="21"/>
      <c r="ETX51" s="17"/>
      <c r="ETY51" s="22"/>
      <c r="ETZ51" s="18"/>
      <c r="EUA51" s="19"/>
      <c r="EUB51" s="19"/>
      <c r="EUC51" s="20"/>
      <c r="EUD51" s="20"/>
      <c r="EUE51" s="21"/>
      <c r="EUF51" s="21"/>
      <c r="EUG51" s="21"/>
      <c r="EUH51" s="21"/>
      <c r="EUI51" s="21"/>
      <c r="EUJ51" s="21"/>
      <c r="EUK51" s="21"/>
      <c r="EUL51" s="21"/>
      <c r="EUM51" s="21"/>
      <c r="EUN51" s="21"/>
      <c r="EUO51" s="21"/>
      <c r="EUP51" s="21"/>
      <c r="EUQ51" s="21"/>
      <c r="EUR51" s="21"/>
      <c r="EUS51" s="21"/>
      <c r="EUT51" s="21"/>
      <c r="EUU51" s="21"/>
      <c r="EUV51" s="21"/>
      <c r="EUW51" s="21"/>
      <c r="EUX51" s="21"/>
      <c r="EUY51" s="21"/>
      <c r="EUZ51" s="21"/>
      <c r="EVA51" s="21"/>
      <c r="EVB51" s="21"/>
      <c r="EVC51" s="21"/>
      <c r="EVD51" s="21"/>
      <c r="EVE51" s="21"/>
      <c r="EVF51" s="21"/>
      <c r="EVG51" s="21"/>
      <c r="EVH51" s="21"/>
      <c r="EVI51" s="21"/>
      <c r="EVJ51" s="21"/>
      <c r="EVK51" s="21"/>
      <c r="EVL51" s="21"/>
      <c r="EVM51" s="21"/>
      <c r="EVN51" s="21"/>
      <c r="EVO51" s="21"/>
      <c r="EVP51" s="21"/>
      <c r="EVQ51" s="21"/>
      <c r="EVR51" s="21"/>
      <c r="EVS51" s="21"/>
      <c r="EVT51" s="21"/>
      <c r="EVU51" s="21"/>
      <c r="EVV51" s="21"/>
      <c r="EVW51" s="21"/>
      <c r="EVX51" s="21"/>
      <c r="EVY51" s="21"/>
      <c r="EVZ51" s="21"/>
      <c r="EWA51" s="21"/>
      <c r="EWB51" s="21"/>
      <c r="EWC51" s="21"/>
      <c r="EWD51" s="21"/>
      <c r="EWE51" s="21"/>
      <c r="EWF51" s="21"/>
      <c r="EWG51" s="17"/>
      <c r="EWH51" s="22"/>
      <c r="EWI51" s="18"/>
      <c r="EWJ51" s="19"/>
      <c r="EWK51" s="19"/>
      <c r="EWL51" s="20"/>
      <c r="EWM51" s="20"/>
      <c r="EWN51" s="21"/>
      <c r="EWO51" s="21"/>
      <c r="EWP51" s="21"/>
      <c r="EWQ51" s="21"/>
      <c r="EWR51" s="21"/>
      <c r="EWS51" s="21"/>
      <c r="EWT51" s="21"/>
      <c r="EWU51" s="21"/>
      <c r="EWV51" s="21"/>
      <c r="EWW51" s="21"/>
      <c r="EWX51" s="21"/>
      <c r="EWY51" s="21"/>
      <c r="EWZ51" s="21"/>
      <c r="EXA51" s="21"/>
      <c r="EXB51" s="21"/>
      <c r="EXC51" s="21"/>
      <c r="EXD51" s="21"/>
      <c r="EXE51" s="21"/>
      <c r="EXF51" s="21"/>
      <c r="EXG51" s="21"/>
      <c r="EXH51" s="21"/>
      <c r="EXI51" s="21"/>
      <c r="EXJ51" s="21"/>
      <c r="EXK51" s="21"/>
      <c r="EXL51" s="21"/>
      <c r="EXM51" s="21"/>
      <c r="EXN51" s="21"/>
      <c r="EXO51" s="21"/>
      <c r="EXP51" s="21"/>
      <c r="EXQ51" s="21"/>
      <c r="EXR51" s="21"/>
      <c r="EXS51" s="21"/>
      <c r="EXT51" s="21"/>
      <c r="EXU51" s="21"/>
      <c r="EXV51" s="21"/>
      <c r="EXW51" s="21"/>
      <c r="EXX51" s="21"/>
      <c r="EXY51" s="21"/>
      <c r="EXZ51" s="21"/>
      <c r="EYA51" s="21"/>
      <c r="EYB51" s="21"/>
      <c r="EYC51" s="21"/>
      <c r="EYD51" s="21"/>
      <c r="EYE51" s="21"/>
      <c r="EYF51" s="21"/>
      <c r="EYG51" s="21"/>
      <c r="EYH51" s="21"/>
      <c r="EYI51" s="21"/>
      <c r="EYJ51" s="21"/>
      <c r="EYK51" s="21"/>
      <c r="EYL51" s="21"/>
      <c r="EYM51" s="21"/>
      <c r="EYN51" s="21"/>
      <c r="EYO51" s="21"/>
      <c r="EYP51" s="17"/>
      <c r="EYQ51" s="22"/>
      <c r="EYR51" s="18"/>
      <c r="EYS51" s="19"/>
      <c r="EYT51" s="19"/>
      <c r="EYU51" s="20"/>
      <c r="EYV51" s="20"/>
      <c r="EYW51" s="21"/>
      <c r="EYX51" s="21"/>
      <c r="EYY51" s="21"/>
      <c r="EYZ51" s="21"/>
      <c r="EZA51" s="21"/>
      <c r="EZB51" s="21"/>
      <c r="EZC51" s="21"/>
      <c r="EZD51" s="21"/>
      <c r="EZE51" s="21"/>
      <c r="EZF51" s="21"/>
      <c r="EZG51" s="21"/>
      <c r="EZH51" s="21"/>
      <c r="EZI51" s="21"/>
      <c r="EZJ51" s="21"/>
      <c r="EZK51" s="21"/>
      <c r="EZL51" s="21"/>
      <c r="EZM51" s="21"/>
      <c r="EZN51" s="21"/>
      <c r="EZO51" s="21"/>
      <c r="EZP51" s="21"/>
      <c r="EZQ51" s="21"/>
      <c r="EZR51" s="21"/>
      <c r="EZS51" s="21"/>
      <c r="EZT51" s="21"/>
      <c r="EZU51" s="21"/>
      <c r="EZV51" s="21"/>
      <c r="EZW51" s="21"/>
      <c r="EZX51" s="21"/>
      <c r="EZY51" s="21"/>
      <c r="EZZ51" s="21"/>
      <c r="FAA51" s="21"/>
      <c r="FAB51" s="21"/>
      <c r="FAC51" s="21"/>
      <c r="FAD51" s="21"/>
      <c r="FAE51" s="21"/>
      <c r="FAF51" s="21"/>
      <c r="FAG51" s="21"/>
      <c r="FAH51" s="21"/>
      <c r="FAI51" s="21"/>
      <c r="FAJ51" s="21"/>
      <c r="FAK51" s="21"/>
      <c r="FAL51" s="21"/>
      <c r="FAM51" s="21"/>
      <c r="FAN51" s="21"/>
      <c r="FAO51" s="21"/>
      <c r="FAP51" s="21"/>
      <c r="FAQ51" s="21"/>
      <c r="FAR51" s="21"/>
      <c r="FAS51" s="21"/>
      <c r="FAT51" s="21"/>
      <c r="FAU51" s="21"/>
      <c r="FAV51" s="21"/>
      <c r="FAW51" s="21"/>
      <c r="FAX51" s="21"/>
      <c r="FAY51" s="17"/>
      <c r="FAZ51" s="22"/>
      <c r="FBA51" s="18"/>
      <c r="FBB51" s="19"/>
      <c r="FBC51" s="19"/>
      <c r="FBD51" s="20"/>
      <c r="FBE51" s="20"/>
      <c r="FBF51" s="21"/>
      <c r="FBG51" s="21"/>
      <c r="FBH51" s="21"/>
      <c r="FBI51" s="21"/>
      <c r="FBJ51" s="21"/>
      <c r="FBK51" s="21"/>
      <c r="FBL51" s="21"/>
      <c r="FBM51" s="21"/>
      <c r="FBN51" s="21"/>
      <c r="FBO51" s="21"/>
      <c r="FBP51" s="21"/>
      <c r="FBQ51" s="21"/>
      <c r="FBR51" s="21"/>
      <c r="FBS51" s="21"/>
      <c r="FBT51" s="21"/>
      <c r="FBU51" s="21"/>
      <c r="FBV51" s="21"/>
      <c r="FBW51" s="21"/>
      <c r="FBX51" s="21"/>
      <c r="FBY51" s="21"/>
      <c r="FBZ51" s="21"/>
      <c r="FCA51" s="21"/>
      <c r="FCB51" s="21"/>
      <c r="FCC51" s="21"/>
      <c r="FCD51" s="21"/>
      <c r="FCE51" s="21"/>
      <c r="FCF51" s="21"/>
      <c r="FCG51" s="21"/>
      <c r="FCH51" s="21"/>
      <c r="FCI51" s="21"/>
      <c r="FCJ51" s="21"/>
      <c r="FCK51" s="21"/>
      <c r="FCL51" s="21"/>
      <c r="FCM51" s="21"/>
      <c r="FCN51" s="21"/>
      <c r="FCO51" s="21"/>
      <c r="FCP51" s="21"/>
      <c r="FCQ51" s="21"/>
      <c r="FCR51" s="21"/>
      <c r="FCS51" s="21"/>
      <c r="FCT51" s="21"/>
      <c r="FCU51" s="21"/>
      <c r="FCV51" s="21"/>
      <c r="FCW51" s="21"/>
      <c r="FCX51" s="21"/>
      <c r="FCY51" s="21"/>
      <c r="FCZ51" s="21"/>
      <c r="FDA51" s="21"/>
      <c r="FDB51" s="21"/>
      <c r="FDC51" s="21"/>
      <c r="FDD51" s="21"/>
      <c r="FDE51" s="21"/>
      <c r="FDF51" s="21"/>
      <c r="FDG51" s="21"/>
      <c r="FDH51" s="17"/>
      <c r="FDI51" s="22"/>
      <c r="FDJ51" s="18"/>
      <c r="FDK51" s="19"/>
      <c r="FDL51" s="19"/>
      <c r="FDM51" s="20"/>
      <c r="FDN51" s="20"/>
      <c r="FDO51" s="21"/>
      <c r="FDP51" s="21"/>
      <c r="FDQ51" s="21"/>
      <c r="FDR51" s="21"/>
      <c r="FDS51" s="21"/>
      <c r="FDT51" s="21"/>
      <c r="FDU51" s="21"/>
      <c r="FDV51" s="21"/>
      <c r="FDW51" s="21"/>
      <c r="FDX51" s="21"/>
      <c r="FDY51" s="21"/>
      <c r="FDZ51" s="21"/>
      <c r="FEA51" s="21"/>
      <c r="FEB51" s="21"/>
      <c r="FEC51" s="21"/>
      <c r="FED51" s="21"/>
      <c r="FEE51" s="21"/>
      <c r="FEF51" s="21"/>
      <c r="FEG51" s="21"/>
      <c r="FEH51" s="21"/>
      <c r="FEI51" s="21"/>
      <c r="FEJ51" s="21"/>
      <c r="FEK51" s="21"/>
      <c r="FEL51" s="21"/>
      <c r="FEM51" s="21"/>
      <c r="FEN51" s="21"/>
      <c r="FEO51" s="21"/>
      <c r="FEP51" s="21"/>
      <c r="FEQ51" s="21"/>
      <c r="FER51" s="21"/>
      <c r="FES51" s="21"/>
      <c r="FET51" s="21"/>
      <c r="FEU51" s="21"/>
      <c r="FEV51" s="21"/>
      <c r="FEW51" s="21"/>
      <c r="FEX51" s="21"/>
      <c r="FEY51" s="21"/>
      <c r="FEZ51" s="21"/>
      <c r="FFA51" s="21"/>
      <c r="FFB51" s="21"/>
      <c r="FFC51" s="21"/>
      <c r="FFD51" s="21"/>
      <c r="FFE51" s="21"/>
      <c r="FFF51" s="21"/>
      <c r="FFG51" s="21"/>
      <c r="FFH51" s="21"/>
      <c r="FFI51" s="21"/>
      <c r="FFJ51" s="21"/>
      <c r="FFK51" s="21"/>
      <c r="FFL51" s="21"/>
      <c r="FFM51" s="21"/>
      <c r="FFN51" s="21"/>
      <c r="FFO51" s="21"/>
      <c r="FFP51" s="21"/>
      <c r="FFQ51" s="17"/>
      <c r="FFR51" s="22"/>
      <c r="FFS51" s="18"/>
      <c r="FFT51" s="19"/>
      <c r="FFU51" s="19"/>
      <c r="FFV51" s="20"/>
      <c r="FFW51" s="20"/>
      <c r="FFX51" s="21"/>
      <c r="FFY51" s="21"/>
      <c r="FFZ51" s="21"/>
      <c r="FGA51" s="21"/>
      <c r="FGB51" s="21"/>
      <c r="FGC51" s="21"/>
      <c r="FGD51" s="21"/>
      <c r="FGE51" s="21"/>
      <c r="FGF51" s="21"/>
      <c r="FGG51" s="21"/>
      <c r="FGH51" s="21"/>
      <c r="FGI51" s="21"/>
      <c r="FGJ51" s="21"/>
      <c r="FGK51" s="21"/>
      <c r="FGL51" s="21"/>
      <c r="FGM51" s="21"/>
      <c r="FGN51" s="21"/>
      <c r="FGO51" s="21"/>
      <c r="FGP51" s="21"/>
      <c r="FGQ51" s="21"/>
      <c r="FGR51" s="21"/>
      <c r="FGS51" s="21"/>
      <c r="FGT51" s="21"/>
      <c r="FGU51" s="21"/>
      <c r="FGV51" s="21"/>
      <c r="FGW51" s="21"/>
      <c r="FGX51" s="21"/>
      <c r="FGY51" s="21"/>
      <c r="FGZ51" s="21"/>
      <c r="FHA51" s="21"/>
      <c r="FHB51" s="21"/>
      <c r="FHC51" s="21"/>
      <c r="FHD51" s="21"/>
      <c r="FHE51" s="21"/>
      <c r="FHF51" s="21"/>
      <c r="FHG51" s="21"/>
      <c r="FHH51" s="21"/>
      <c r="FHI51" s="21"/>
      <c r="FHJ51" s="21"/>
      <c r="FHK51" s="21"/>
      <c r="FHL51" s="21"/>
      <c r="FHM51" s="21"/>
      <c r="FHN51" s="21"/>
      <c r="FHO51" s="21"/>
      <c r="FHP51" s="21"/>
      <c r="FHQ51" s="21"/>
      <c r="FHR51" s="21"/>
      <c r="FHS51" s="21"/>
      <c r="FHT51" s="21"/>
      <c r="FHU51" s="21"/>
      <c r="FHV51" s="21"/>
      <c r="FHW51" s="21"/>
      <c r="FHX51" s="21"/>
      <c r="FHY51" s="21"/>
      <c r="FHZ51" s="17"/>
      <c r="FIA51" s="22"/>
      <c r="FIB51" s="18"/>
      <c r="FIC51" s="19"/>
      <c r="FID51" s="19"/>
      <c r="FIE51" s="20"/>
      <c r="FIF51" s="20"/>
      <c r="FIG51" s="21"/>
      <c r="FIH51" s="21"/>
      <c r="FII51" s="21"/>
      <c r="FIJ51" s="21"/>
      <c r="FIK51" s="21"/>
      <c r="FIL51" s="21"/>
      <c r="FIM51" s="21"/>
      <c r="FIN51" s="21"/>
      <c r="FIO51" s="21"/>
      <c r="FIP51" s="21"/>
      <c r="FIQ51" s="21"/>
      <c r="FIR51" s="21"/>
      <c r="FIS51" s="21"/>
      <c r="FIT51" s="21"/>
      <c r="FIU51" s="21"/>
      <c r="FIV51" s="21"/>
      <c r="FIW51" s="21"/>
      <c r="FIX51" s="21"/>
      <c r="FIY51" s="21"/>
      <c r="FIZ51" s="21"/>
      <c r="FJA51" s="21"/>
      <c r="FJB51" s="21"/>
      <c r="FJC51" s="21"/>
      <c r="FJD51" s="21"/>
      <c r="FJE51" s="21"/>
      <c r="FJF51" s="21"/>
      <c r="FJG51" s="21"/>
      <c r="FJH51" s="21"/>
      <c r="FJI51" s="21"/>
      <c r="FJJ51" s="21"/>
      <c r="FJK51" s="21"/>
      <c r="FJL51" s="21"/>
      <c r="FJM51" s="21"/>
      <c r="FJN51" s="21"/>
      <c r="FJO51" s="21"/>
      <c r="FJP51" s="21"/>
      <c r="FJQ51" s="21"/>
      <c r="FJR51" s="21"/>
      <c r="FJS51" s="21"/>
      <c r="FJT51" s="21"/>
      <c r="FJU51" s="21"/>
      <c r="FJV51" s="21"/>
      <c r="FJW51" s="21"/>
      <c r="FJX51" s="21"/>
      <c r="FJY51" s="21"/>
      <c r="FJZ51" s="21"/>
      <c r="FKA51" s="21"/>
      <c r="FKB51" s="21"/>
      <c r="FKC51" s="21"/>
      <c r="FKD51" s="21"/>
      <c r="FKE51" s="21"/>
      <c r="FKF51" s="21"/>
      <c r="FKG51" s="21"/>
      <c r="FKH51" s="21"/>
      <c r="FKI51" s="17"/>
      <c r="FKJ51" s="22"/>
      <c r="FKK51" s="18"/>
      <c r="FKL51" s="19"/>
      <c r="FKM51" s="19"/>
      <c r="FKN51" s="20"/>
      <c r="FKO51" s="20"/>
      <c r="FKP51" s="21"/>
      <c r="FKQ51" s="21"/>
      <c r="FKR51" s="21"/>
      <c r="FKS51" s="21"/>
      <c r="FKT51" s="21"/>
      <c r="FKU51" s="21"/>
      <c r="FKV51" s="21"/>
      <c r="FKW51" s="21"/>
      <c r="FKX51" s="21"/>
      <c r="FKY51" s="21"/>
      <c r="FKZ51" s="21"/>
      <c r="FLA51" s="21"/>
      <c r="FLB51" s="21"/>
      <c r="FLC51" s="21"/>
      <c r="FLD51" s="21"/>
      <c r="FLE51" s="21"/>
      <c r="FLF51" s="21"/>
      <c r="FLG51" s="21"/>
      <c r="FLH51" s="21"/>
      <c r="FLI51" s="21"/>
      <c r="FLJ51" s="21"/>
      <c r="FLK51" s="21"/>
      <c r="FLL51" s="21"/>
      <c r="FLM51" s="21"/>
      <c r="FLN51" s="21"/>
      <c r="FLO51" s="21"/>
      <c r="FLP51" s="21"/>
      <c r="FLQ51" s="21"/>
      <c r="FLR51" s="21"/>
      <c r="FLS51" s="21"/>
      <c r="FLT51" s="21"/>
      <c r="FLU51" s="21"/>
      <c r="FLV51" s="21"/>
      <c r="FLW51" s="21"/>
      <c r="FLX51" s="21"/>
      <c r="FLY51" s="21"/>
      <c r="FLZ51" s="21"/>
      <c r="FMA51" s="21"/>
      <c r="FMB51" s="21"/>
      <c r="FMC51" s="21"/>
      <c r="FMD51" s="21"/>
      <c r="FME51" s="21"/>
      <c r="FMF51" s="21"/>
      <c r="FMG51" s="21"/>
      <c r="FMH51" s="21"/>
      <c r="FMI51" s="21"/>
      <c r="FMJ51" s="21"/>
      <c r="FMK51" s="21"/>
      <c r="FML51" s="21"/>
      <c r="FMM51" s="21"/>
      <c r="FMN51" s="21"/>
      <c r="FMO51" s="21"/>
      <c r="FMP51" s="21"/>
      <c r="FMQ51" s="21"/>
      <c r="FMR51" s="17"/>
      <c r="FMS51" s="22"/>
      <c r="FMT51" s="18"/>
      <c r="FMU51" s="19"/>
      <c r="FMV51" s="19"/>
      <c r="FMW51" s="20"/>
      <c r="FMX51" s="20"/>
      <c r="FMY51" s="21"/>
      <c r="FMZ51" s="21"/>
      <c r="FNA51" s="21"/>
      <c r="FNB51" s="21"/>
      <c r="FNC51" s="21"/>
      <c r="FND51" s="21"/>
      <c r="FNE51" s="21"/>
      <c r="FNF51" s="21"/>
      <c r="FNG51" s="21"/>
      <c r="FNH51" s="21"/>
      <c r="FNI51" s="21"/>
      <c r="FNJ51" s="21"/>
      <c r="FNK51" s="21"/>
      <c r="FNL51" s="21"/>
      <c r="FNM51" s="21"/>
      <c r="FNN51" s="21"/>
      <c r="FNO51" s="21"/>
      <c r="FNP51" s="21"/>
      <c r="FNQ51" s="21"/>
      <c r="FNR51" s="21"/>
      <c r="FNS51" s="21"/>
      <c r="FNT51" s="21"/>
      <c r="FNU51" s="21"/>
      <c r="FNV51" s="21"/>
      <c r="FNW51" s="21"/>
      <c r="FNX51" s="21"/>
      <c r="FNY51" s="21"/>
      <c r="FNZ51" s="21"/>
      <c r="FOA51" s="21"/>
      <c r="FOB51" s="21"/>
      <c r="FOC51" s="21"/>
      <c r="FOD51" s="21"/>
      <c r="FOE51" s="21"/>
      <c r="FOF51" s="21"/>
      <c r="FOG51" s="21"/>
      <c r="FOH51" s="21"/>
      <c r="FOI51" s="21"/>
      <c r="FOJ51" s="21"/>
      <c r="FOK51" s="21"/>
      <c r="FOL51" s="21"/>
      <c r="FOM51" s="21"/>
      <c r="FON51" s="21"/>
      <c r="FOO51" s="21"/>
      <c r="FOP51" s="21"/>
      <c r="FOQ51" s="21"/>
      <c r="FOR51" s="21"/>
      <c r="FOS51" s="21"/>
      <c r="FOT51" s="21"/>
      <c r="FOU51" s="21"/>
      <c r="FOV51" s="21"/>
      <c r="FOW51" s="21"/>
      <c r="FOX51" s="21"/>
      <c r="FOY51" s="21"/>
      <c r="FOZ51" s="21"/>
      <c r="FPA51" s="17"/>
      <c r="FPB51" s="22"/>
      <c r="FPC51" s="18"/>
      <c r="FPD51" s="19"/>
      <c r="FPE51" s="19"/>
      <c r="FPF51" s="20"/>
      <c r="FPG51" s="20"/>
      <c r="FPH51" s="21"/>
      <c r="FPI51" s="21"/>
      <c r="FPJ51" s="21"/>
      <c r="FPK51" s="21"/>
      <c r="FPL51" s="21"/>
      <c r="FPM51" s="21"/>
      <c r="FPN51" s="21"/>
      <c r="FPO51" s="21"/>
      <c r="FPP51" s="21"/>
      <c r="FPQ51" s="21"/>
      <c r="FPR51" s="21"/>
      <c r="FPS51" s="21"/>
      <c r="FPT51" s="21"/>
      <c r="FPU51" s="21"/>
      <c r="FPV51" s="21"/>
      <c r="FPW51" s="21"/>
      <c r="FPX51" s="21"/>
      <c r="FPY51" s="21"/>
      <c r="FPZ51" s="21"/>
      <c r="FQA51" s="21"/>
      <c r="FQB51" s="21"/>
      <c r="FQC51" s="21"/>
      <c r="FQD51" s="21"/>
      <c r="FQE51" s="21"/>
      <c r="FQF51" s="21"/>
      <c r="FQG51" s="21"/>
      <c r="FQH51" s="21"/>
      <c r="FQI51" s="21"/>
      <c r="FQJ51" s="21"/>
      <c r="FQK51" s="21"/>
      <c r="FQL51" s="21"/>
      <c r="FQM51" s="21"/>
      <c r="FQN51" s="21"/>
      <c r="FQO51" s="21"/>
      <c r="FQP51" s="21"/>
      <c r="FQQ51" s="21"/>
      <c r="FQR51" s="21"/>
      <c r="FQS51" s="21"/>
      <c r="FQT51" s="21"/>
      <c r="FQU51" s="21"/>
      <c r="FQV51" s="21"/>
      <c r="FQW51" s="21"/>
      <c r="FQX51" s="21"/>
      <c r="FQY51" s="21"/>
      <c r="FQZ51" s="21"/>
      <c r="FRA51" s="21"/>
      <c r="FRB51" s="21"/>
      <c r="FRC51" s="21"/>
      <c r="FRD51" s="21"/>
      <c r="FRE51" s="21"/>
      <c r="FRF51" s="21"/>
      <c r="FRG51" s="21"/>
      <c r="FRH51" s="21"/>
      <c r="FRI51" s="21"/>
      <c r="FRJ51" s="17"/>
      <c r="FRK51" s="22"/>
      <c r="FRL51" s="18"/>
      <c r="FRM51" s="19"/>
      <c r="FRN51" s="19"/>
      <c r="FRO51" s="20"/>
      <c r="FRP51" s="20"/>
      <c r="FRQ51" s="21"/>
      <c r="FRR51" s="21"/>
      <c r="FRS51" s="21"/>
      <c r="FRT51" s="21"/>
      <c r="FRU51" s="21"/>
      <c r="FRV51" s="21"/>
      <c r="FRW51" s="21"/>
      <c r="FRX51" s="21"/>
      <c r="FRY51" s="21"/>
      <c r="FRZ51" s="21"/>
      <c r="FSA51" s="21"/>
      <c r="FSB51" s="21"/>
      <c r="FSC51" s="21"/>
      <c r="FSD51" s="21"/>
      <c r="FSE51" s="21"/>
      <c r="FSF51" s="21"/>
      <c r="FSG51" s="21"/>
      <c r="FSH51" s="21"/>
      <c r="FSI51" s="21"/>
      <c r="FSJ51" s="21"/>
      <c r="FSK51" s="21"/>
      <c r="FSL51" s="21"/>
      <c r="FSM51" s="21"/>
      <c r="FSN51" s="21"/>
      <c r="FSO51" s="21"/>
      <c r="FSP51" s="21"/>
      <c r="FSQ51" s="21"/>
      <c r="FSR51" s="21"/>
      <c r="FSS51" s="21"/>
      <c r="FST51" s="21"/>
      <c r="FSU51" s="21"/>
      <c r="FSV51" s="21"/>
      <c r="FSW51" s="21"/>
      <c r="FSX51" s="21"/>
      <c r="FSY51" s="21"/>
      <c r="FSZ51" s="21"/>
      <c r="FTA51" s="21"/>
      <c r="FTB51" s="21"/>
      <c r="FTC51" s="21"/>
      <c r="FTD51" s="21"/>
      <c r="FTE51" s="21"/>
      <c r="FTF51" s="21"/>
      <c r="FTG51" s="21"/>
      <c r="FTH51" s="21"/>
      <c r="FTI51" s="21"/>
      <c r="FTJ51" s="21"/>
      <c r="FTK51" s="21"/>
      <c r="FTL51" s="21"/>
      <c r="FTM51" s="21"/>
      <c r="FTN51" s="21"/>
      <c r="FTO51" s="21"/>
      <c r="FTP51" s="21"/>
      <c r="FTQ51" s="21"/>
      <c r="FTR51" s="21"/>
      <c r="FTS51" s="17"/>
      <c r="FTT51" s="22"/>
      <c r="FTU51" s="18"/>
      <c r="FTV51" s="19"/>
      <c r="FTW51" s="19"/>
      <c r="FTX51" s="20"/>
      <c r="FTY51" s="20"/>
      <c r="FTZ51" s="21"/>
      <c r="FUA51" s="21"/>
      <c r="FUB51" s="21"/>
      <c r="FUC51" s="21"/>
      <c r="FUD51" s="21"/>
      <c r="FUE51" s="21"/>
      <c r="FUF51" s="21"/>
      <c r="FUG51" s="21"/>
      <c r="FUH51" s="21"/>
      <c r="FUI51" s="21"/>
      <c r="FUJ51" s="21"/>
      <c r="FUK51" s="21"/>
      <c r="FUL51" s="21"/>
      <c r="FUM51" s="21"/>
      <c r="FUN51" s="21"/>
      <c r="FUO51" s="21"/>
      <c r="FUP51" s="21"/>
      <c r="FUQ51" s="21"/>
      <c r="FUR51" s="21"/>
      <c r="FUS51" s="21"/>
      <c r="FUT51" s="21"/>
      <c r="FUU51" s="21"/>
      <c r="FUV51" s="21"/>
      <c r="FUW51" s="21"/>
      <c r="FUX51" s="21"/>
      <c r="FUY51" s="21"/>
      <c r="FUZ51" s="21"/>
      <c r="FVA51" s="21"/>
      <c r="FVB51" s="21"/>
      <c r="FVC51" s="21"/>
      <c r="FVD51" s="21"/>
      <c r="FVE51" s="21"/>
      <c r="FVF51" s="21"/>
      <c r="FVG51" s="21"/>
      <c r="FVH51" s="21"/>
      <c r="FVI51" s="21"/>
      <c r="FVJ51" s="21"/>
      <c r="FVK51" s="21"/>
      <c r="FVL51" s="21"/>
      <c r="FVM51" s="21"/>
      <c r="FVN51" s="21"/>
      <c r="FVO51" s="21"/>
      <c r="FVP51" s="21"/>
      <c r="FVQ51" s="21"/>
      <c r="FVR51" s="21"/>
      <c r="FVS51" s="21"/>
      <c r="FVT51" s="21"/>
      <c r="FVU51" s="21"/>
      <c r="FVV51" s="21"/>
      <c r="FVW51" s="21"/>
      <c r="FVX51" s="21"/>
      <c r="FVY51" s="21"/>
      <c r="FVZ51" s="21"/>
      <c r="FWA51" s="21"/>
      <c r="FWB51" s="17"/>
      <c r="FWC51" s="22"/>
      <c r="FWD51" s="18"/>
      <c r="FWE51" s="19"/>
      <c r="FWF51" s="19"/>
      <c r="FWG51" s="20"/>
      <c r="FWH51" s="20"/>
      <c r="FWI51" s="21"/>
      <c r="FWJ51" s="21"/>
      <c r="FWK51" s="21"/>
      <c r="FWL51" s="21"/>
      <c r="FWM51" s="21"/>
      <c r="FWN51" s="21"/>
      <c r="FWO51" s="21"/>
      <c r="FWP51" s="21"/>
      <c r="FWQ51" s="21"/>
      <c r="FWR51" s="21"/>
      <c r="FWS51" s="21"/>
      <c r="FWT51" s="21"/>
      <c r="FWU51" s="21"/>
      <c r="FWV51" s="21"/>
      <c r="FWW51" s="21"/>
      <c r="FWX51" s="21"/>
      <c r="FWY51" s="21"/>
      <c r="FWZ51" s="21"/>
      <c r="FXA51" s="21"/>
      <c r="FXB51" s="21"/>
      <c r="FXC51" s="21"/>
      <c r="FXD51" s="21"/>
      <c r="FXE51" s="21"/>
      <c r="FXF51" s="21"/>
      <c r="FXG51" s="21"/>
      <c r="FXH51" s="21"/>
      <c r="FXI51" s="21"/>
      <c r="FXJ51" s="21"/>
      <c r="FXK51" s="21"/>
      <c r="FXL51" s="21"/>
      <c r="FXM51" s="21"/>
      <c r="FXN51" s="21"/>
      <c r="FXO51" s="21"/>
      <c r="FXP51" s="21"/>
      <c r="FXQ51" s="21"/>
      <c r="FXR51" s="21"/>
      <c r="FXS51" s="21"/>
      <c r="FXT51" s="21"/>
      <c r="FXU51" s="21"/>
      <c r="FXV51" s="21"/>
      <c r="FXW51" s="21"/>
      <c r="FXX51" s="21"/>
      <c r="FXY51" s="21"/>
      <c r="FXZ51" s="21"/>
      <c r="FYA51" s="21"/>
      <c r="FYB51" s="21"/>
      <c r="FYC51" s="21"/>
      <c r="FYD51" s="21"/>
      <c r="FYE51" s="21"/>
      <c r="FYF51" s="21"/>
      <c r="FYG51" s="21"/>
      <c r="FYH51" s="21"/>
      <c r="FYI51" s="21"/>
      <c r="FYJ51" s="21"/>
      <c r="FYK51" s="17"/>
      <c r="FYL51" s="22"/>
      <c r="FYM51" s="18"/>
      <c r="FYN51" s="19"/>
      <c r="FYO51" s="19"/>
      <c r="FYP51" s="20"/>
      <c r="FYQ51" s="20"/>
      <c r="FYR51" s="21"/>
      <c r="FYS51" s="21"/>
      <c r="FYT51" s="21"/>
      <c r="FYU51" s="21"/>
      <c r="FYV51" s="21"/>
      <c r="FYW51" s="21"/>
      <c r="FYX51" s="21"/>
      <c r="FYY51" s="21"/>
      <c r="FYZ51" s="21"/>
      <c r="FZA51" s="21"/>
      <c r="FZB51" s="21"/>
      <c r="FZC51" s="21"/>
      <c r="FZD51" s="21"/>
      <c r="FZE51" s="21"/>
      <c r="FZF51" s="21"/>
      <c r="FZG51" s="21"/>
      <c r="FZH51" s="21"/>
      <c r="FZI51" s="21"/>
      <c r="FZJ51" s="21"/>
      <c r="FZK51" s="21"/>
      <c r="FZL51" s="21"/>
      <c r="FZM51" s="21"/>
      <c r="FZN51" s="21"/>
      <c r="FZO51" s="21"/>
      <c r="FZP51" s="21"/>
      <c r="FZQ51" s="21"/>
      <c r="FZR51" s="21"/>
      <c r="FZS51" s="21"/>
      <c r="FZT51" s="21"/>
      <c r="FZU51" s="21"/>
      <c r="FZV51" s="21"/>
      <c r="FZW51" s="21"/>
      <c r="FZX51" s="21"/>
      <c r="FZY51" s="21"/>
      <c r="FZZ51" s="21"/>
      <c r="GAA51" s="21"/>
      <c r="GAB51" s="21"/>
      <c r="GAC51" s="21"/>
      <c r="GAD51" s="21"/>
      <c r="GAE51" s="21"/>
      <c r="GAF51" s="21"/>
      <c r="GAG51" s="21"/>
      <c r="GAH51" s="21"/>
      <c r="GAI51" s="21"/>
      <c r="GAJ51" s="21"/>
      <c r="GAK51" s="21"/>
      <c r="GAL51" s="21"/>
      <c r="GAM51" s="21"/>
      <c r="GAN51" s="21"/>
      <c r="GAO51" s="21"/>
      <c r="GAP51" s="21"/>
      <c r="GAQ51" s="21"/>
      <c r="GAR51" s="21"/>
      <c r="GAS51" s="21"/>
      <c r="GAT51" s="17"/>
      <c r="GAU51" s="22"/>
      <c r="GAV51" s="18"/>
      <c r="GAW51" s="19"/>
      <c r="GAX51" s="19"/>
      <c r="GAY51" s="20"/>
      <c r="GAZ51" s="20"/>
      <c r="GBA51" s="21"/>
      <c r="GBB51" s="21"/>
      <c r="GBC51" s="21"/>
      <c r="GBD51" s="21"/>
      <c r="GBE51" s="21"/>
      <c r="GBF51" s="21"/>
      <c r="GBG51" s="21"/>
      <c r="GBH51" s="21"/>
      <c r="GBI51" s="21"/>
      <c r="GBJ51" s="21"/>
      <c r="GBK51" s="21"/>
      <c r="GBL51" s="21"/>
      <c r="GBM51" s="21"/>
      <c r="GBN51" s="21"/>
      <c r="GBO51" s="21"/>
      <c r="GBP51" s="21"/>
      <c r="GBQ51" s="21"/>
      <c r="GBR51" s="21"/>
      <c r="GBS51" s="21"/>
      <c r="GBT51" s="21"/>
      <c r="GBU51" s="21"/>
      <c r="GBV51" s="21"/>
      <c r="GBW51" s="21"/>
      <c r="GBX51" s="21"/>
      <c r="GBY51" s="21"/>
      <c r="GBZ51" s="21"/>
      <c r="GCA51" s="21"/>
      <c r="GCB51" s="21"/>
      <c r="GCC51" s="21"/>
      <c r="GCD51" s="21"/>
      <c r="GCE51" s="21"/>
      <c r="GCF51" s="21"/>
      <c r="GCG51" s="21"/>
      <c r="GCH51" s="21"/>
      <c r="GCI51" s="21"/>
      <c r="GCJ51" s="21"/>
      <c r="GCK51" s="21"/>
      <c r="GCL51" s="21"/>
      <c r="GCM51" s="21"/>
      <c r="GCN51" s="21"/>
      <c r="GCO51" s="21"/>
      <c r="GCP51" s="21"/>
      <c r="GCQ51" s="21"/>
      <c r="GCR51" s="21"/>
      <c r="GCS51" s="21"/>
      <c r="GCT51" s="21"/>
      <c r="GCU51" s="21"/>
      <c r="GCV51" s="21"/>
      <c r="GCW51" s="21"/>
      <c r="GCX51" s="21"/>
      <c r="GCY51" s="21"/>
      <c r="GCZ51" s="21"/>
      <c r="GDA51" s="21"/>
      <c r="GDB51" s="21"/>
      <c r="GDC51" s="17"/>
      <c r="GDD51" s="22"/>
      <c r="GDE51" s="18"/>
      <c r="GDF51" s="19"/>
      <c r="GDG51" s="19"/>
      <c r="GDH51" s="20"/>
      <c r="GDI51" s="20"/>
      <c r="GDJ51" s="21"/>
      <c r="GDK51" s="21"/>
      <c r="GDL51" s="21"/>
      <c r="GDM51" s="21"/>
      <c r="GDN51" s="21"/>
      <c r="GDO51" s="21"/>
      <c r="GDP51" s="21"/>
      <c r="GDQ51" s="21"/>
      <c r="GDR51" s="21"/>
      <c r="GDS51" s="21"/>
      <c r="GDT51" s="21"/>
      <c r="GDU51" s="21"/>
      <c r="GDV51" s="21"/>
      <c r="GDW51" s="21"/>
      <c r="GDX51" s="21"/>
      <c r="GDY51" s="21"/>
      <c r="GDZ51" s="21"/>
      <c r="GEA51" s="21"/>
      <c r="GEB51" s="21"/>
      <c r="GEC51" s="21"/>
      <c r="GED51" s="21"/>
      <c r="GEE51" s="21"/>
      <c r="GEF51" s="21"/>
      <c r="GEG51" s="21"/>
      <c r="GEH51" s="21"/>
      <c r="GEI51" s="21"/>
      <c r="GEJ51" s="21"/>
      <c r="GEK51" s="21"/>
      <c r="GEL51" s="21"/>
      <c r="GEM51" s="21"/>
      <c r="GEN51" s="21"/>
      <c r="GEO51" s="21"/>
      <c r="GEP51" s="21"/>
      <c r="GEQ51" s="21"/>
      <c r="GER51" s="21"/>
      <c r="GES51" s="21"/>
      <c r="GET51" s="21"/>
      <c r="GEU51" s="21"/>
      <c r="GEV51" s="21"/>
      <c r="GEW51" s="21"/>
      <c r="GEX51" s="21"/>
      <c r="GEY51" s="21"/>
      <c r="GEZ51" s="21"/>
      <c r="GFA51" s="21"/>
      <c r="GFB51" s="21"/>
      <c r="GFC51" s="21"/>
      <c r="GFD51" s="21"/>
      <c r="GFE51" s="21"/>
      <c r="GFF51" s="21"/>
      <c r="GFG51" s="21"/>
      <c r="GFH51" s="21"/>
      <c r="GFI51" s="21"/>
      <c r="GFJ51" s="21"/>
      <c r="GFK51" s="21"/>
      <c r="GFL51" s="17"/>
      <c r="GFM51" s="22"/>
      <c r="GFN51" s="18"/>
      <c r="GFO51" s="19"/>
      <c r="GFP51" s="19"/>
      <c r="GFQ51" s="20"/>
      <c r="GFR51" s="20"/>
      <c r="GFS51" s="21"/>
      <c r="GFT51" s="21"/>
      <c r="GFU51" s="21"/>
      <c r="GFV51" s="21"/>
      <c r="GFW51" s="21"/>
      <c r="GFX51" s="21"/>
      <c r="GFY51" s="21"/>
      <c r="GFZ51" s="21"/>
      <c r="GGA51" s="21"/>
      <c r="GGB51" s="21"/>
      <c r="GGC51" s="21"/>
      <c r="GGD51" s="21"/>
      <c r="GGE51" s="21"/>
      <c r="GGF51" s="21"/>
      <c r="GGG51" s="21"/>
      <c r="GGH51" s="21"/>
      <c r="GGI51" s="21"/>
      <c r="GGJ51" s="21"/>
      <c r="GGK51" s="21"/>
      <c r="GGL51" s="21"/>
      <c r="GGM51" s="21"/>
      <c r="GGN51" s="21"/>
      <c r="GGO51" s="21"/>
      <c r="GGP51" s="21"/>
      <c r="GGQ51" s="21"/>
      <c r="GGR51" s="21"/>
      <c r="GGS51" s="21"/>
      <c r="GGT51" s="21"/>
      <c r="GGU51" s="21"/>
      <c r="GGV51" s="21"/>
      <c r="GGW51" s="21"/>
      <c r="GGX51" s="21"/>
      <c r="GGY51" s="21"/>
      <c r="GGZ51" s="21"/>
      <c r="GHA51" s="21"/>
      <c r="GHB51" s="21"/>
      <c r="GHC51" s="21"/>
      <c r="GHD51" s="21"/>
      <c r="GHE51" s="21"/>
      <c r="GHF51" s="21"/>
      <c r="GHG51" s="21"/>
      <c r="GHH51" s="21"/>
      <c r="GHI51" s="21"/>
      <c r="GHJ51" s="21"/>
      <c r="GHK51" s="21"/>
      <c r="GHL51" s="21"/>
      <c r="GHM51" s="21"/>
      <c r="GHN51" s="21"/>
      <c r="GHO51" s="21"/>
      <c r="GHP51" s="21"/>
      <c r="GHQ51" s="21"/>
      <c r="GHR51" s="21"/>
      <c r="GHS51" s="21"/>
      <c r="GHT51" s="21"/>
      <c r="GHU51" s="17"/>
      <c r="GHV51" s="22"/>
      <c r="GHW51" s="18"/>
      <c r="GHX51" s="19"/>
      <c r="GHY51" s="19"/>
      <c r="GHZ51" s="20"/>
      <c r="GIA51" s="20"/>
      <c r="GIB51" s="21"/>
      <c r="GIC51" s="21"/>
      <c r="GID51" s="21"/>
      <c r="GIE51" s="21"/>
      <c r="GIF51" s="21"/>
      <c r="GIG51" s="21"/>
      <c r="GIH51" s="21"/>
      <c r="GII51" s="21"/>
      <c r="GIJ51" s="21"/>
      <c r="GIK51" s="21"/>
      <c r="GIL51" s="21"/>
      <c r="GIM51" s="21"/>
      <c r="GIN51" s="21"/>
      <c r="GIO51" s="21"/>
      <c r="GIP51" s="21"/>
      <c r="GIQ51" s="21"/>
      <c r="GIR51" s="21"/>
      <c r="GIS51" s="21"/>
      <c r="GIT51" s="21"/>
      <c r="GIU51" s="21"/>
      <c r="GIV51" s="21"/>
      <c r="GIW51" s="21"/>
      <c r="GIX51" s="21"/>
      <c r="GIY51" s="21"/>
      <c r="GIZ51" s="21"/>
      <c r="GJA51" s="21"/>
      <c r="GJB51" s="21"/>
      <c r="GJC51" s="21"/>
      <c r="GJD51" s="21"/>
      <c r="GJE51" s="21"/>
      <c r="GJF51" s="21"/>
      <c r="GJG51" s="21"/>
      <c r="GJH51" s="21"/>
      <c r="GJI51" s="21"/>
      <c r="GJJ51" s="21"/>
      <c r="GJK51" s="21"/>
      <c r="GJL51" s="21"/>
      <c r="GJM51" s="21"/>
      <c r="GJN51" s="21"/>
      <c r="GJO51" s="21"/>
      <c r="GJP51" s="21"/>
      <c r="GJQ51" s="21"/>
      <c r="GJR51" s="21"/>
      <c r="GJS51" s="21"/>
      <c r="GJT51" s="21"/>
      <c r="GJU51" s="21"/>
      <c r="GJV51" s="21"/>
      <c r="GJW51" s="21"/>
      <c r="GJX51" s="21"/>
      <c r="GJY51" s="21"/>
      <c r="GJZ51" s="21"/>
      <c r="GKA51" s="21"/>
      <c r="GKB51" s="21"/>
      <c r="GKC51" s="21"/>
      <c r="GKD51" s="17"/>
      <c r="GKE51" s="22"/>
      <c r="GKF51" s="18"/>
      <c r="GKG51" s="19"/>
      <c r="GKH51" s="19"/>
      <c r="GKI51" s="20"/>
      <c r="GKJ51" s="20"/>
      <c r="GKK51" s="21"/>
      <c r="GKL51" s="21"/>
      <c r="GKM51" s="21"/>
      <c r="GKN51" s="21"/>
      <c r="GKO51" s="21"/>
      <c r="GKP51" s="21"/>
      <c r="GKQ51" s="21"/>
      <c r="GKR51" s="21"/>
      <c r="GKS51" s="21"/>
      <c r="GKT51" s="21"/>
      <c r="GKU51" s="21"/>
      <c r="GKV51" s="21"/>
      <c r="GKW51" s="21"/>
      <c r="GKX51" s="21"/>
      <c r="GKY51" s="21"/>
      <c r="GKZ51" s="21"/>
      <c r="GLA51" s="21"/>
      <c r="GLB51" s="21"/>
      <c r="GLC51" s="21"/>
      <c r="GLD51" s="21"/>
      <c r="GLE51" s="21"/>
      <c r="GLF51" s="21"/>
      <c r="GLG51" s="21"/>
      <c r="GLH51" s="21"/>
      <c r="GLI51" s="21"/>
      <c r="GLJ51" s="21"/>
      <c r="GLK51" s="21"/>
      <c r="GLL51" s="21"/>
      <c r="GLM51" s="21"/>
      <c r="GLN51" s="21"/>
      <c r="GLO51" s="21"/>
      <c r="GLP51" s="21"/>
      <c r="GLQ51" s="21"/>
      <c r="GLR51" s="21"/>
      <c r="GLS51" s="21"/>
      <c r="GLT51" s="21"/>
      <c r="GLU51" s="21"/>
      <c r="GLV51" s="21"/>
      <c r="GLW51" s="21"/>
      <c r="GLX51" s="21"/>
      <c r="GLY51" s="21"/>
      <c r="GLZ51" s="21"/>
      <c r="GMA51" s="21"/>
      <c r="GMB51" s="21"/>
      <c r="GMC51" s="21"/>
      <c r="GMD51" s="21"/>
      <c r="GME51" s="21"/>
      <c r="GMF51" s="21"/>
      <c r="GMG51" s="21"/>
      <c r="GMH51" s="21"/>
      <c r="GMI51" s="21"/>
      <c r="GMJ51" s="21"/>
      <c r="GMK51" s="21"/>
      <c r="GML51" s="21"/>
      <c r="GMM51" s="17"/>
      <c r="GMN51" s="22"/>
      <c r="GMO51" s="18"/>
      <c r="GMP51" s="19"/>
      <c r="GMQ51" s="19"/>
      <c r="GMR51" s="20"/>
      <c r="GMS51" s="20"/>
      <c r="GMT51" s="21"/>
      <c r="GMU51" s="21"/>
      <c r="GMV51" s="21"/>
      <c r="GMW51" s="21"/>
      <c r="GMX51" s="21"/>
      <c r="GMY51" s="21"/>
      <c r="GMZ51" s="21"/>
      <c r="GNA51" s="21"/>
      <c r="GNB51" s="21"/>
      <c r="GNC51" s="21"/>
      <c r="GND51" s="21"/>
      <c r="GNE51" s="21"/>
      <c r="GNF51" s="21"/>
      <c r="GNG51" s="21"/>
      <c r="GNH51" s="21"/>
      <c r="GNI51" s="21"/>
      <c r="GNJ51" s="21"/>
      <c r="GNK51" s="21"/>
      <c r="GNL51" s="21"/>
      <c r="GNM51" s="21"/>
      <c r="GNN51" s="21"/>
      <c r="GNO51" s="21"/>
      <c r="GNP51" s="21"/>
      <c r="GNQ51" s="21"/>
      <c r="GNR51" s="21"/>
      <c r="GNS51" s="21"/>
      <c r="GNT51" s="21"/>
      <c r="GNU51" s="21"/>
      <c r="GNV51" s="21"/>
      <c r="GNW51" s="21"/>
      <c r="GNX51" s="21"/>
      <c r="GNY51" s="21"/>
      <c r="GNZ51" s="21"/>
      <c r="GOA51" s="21"/>
      <c r="GOB51" s="21"/>
      <c r="GOC51" s="21"/>
      <c r="GOD51" s="21"/>
      <c r="GOE51" s="21"/>
      <c r="GOF51" s="21"/>
      <c r="GOG51" s="21"/>
      <c r="GOH51" s="21"/>
      <c r="GOI51" s="21"/>
      <c r="GOJ51" s="21"/>
      <c r="GOK51" s="21"/>
      <c r="GOL51" s="21"/>
      <c r="GOM51" s="21"/>
      <c r="GON51" s="21"/>
      <c r="GOO51" s="21"/>
      <c r="GOP51" s="21"/>
      <c r="GOQ51" s="21"/>
      <c r="GOR51" s="21"/>
      <c r="GOS51" s="21"/>
      <c r="GOT51" s="21"/>
      <c r="GOU51" s="21"/>
      <c r="GOV51" s="17"/>
      <c r="GOW51" s="22"/>
      <c r="GOX51" s="18"/>
      <c r="GOY51" s="19"/>
      <c r="GOZ51" s="19"/>
      <c r="GPA51" s="20"/>
      <c r="GPB51" s="20"/>
      <c r="GPC51" s="21"/>
      <c r="GPD51" s="21"/>
      <c r="GPE51" s="21"/>
      <c r="GPF51" s="21"/>
      <c r="GPG51" s="21"/>
      <c r="GPH51" s="21"/>
      <c r="GPI51" s="21"/>
      <c r="GPJ51" s="21"/>
      <c r="GPK51" s="21"/>
      <c r="GPL51" s="21"/>
      <c r="GPM51" s="21"/>
      <c r="GPN51" s="21"/>
      <c r="GPO51" s="21"/>
      <c r="GPP51" s="21"/>
      <c r="GPQ51" s="21"/>
      <c r="GPR51" s="21"/>
      <c r="GPS51" s="21"/>
      <c r="GPT51" s="21"/>
      <c r="GPU51" s="21"/>
      <c r="GPV51" s="21"/>
      <c r="GPW51" s="21"/>
      <c r="GPX51" s="21"/>
      <c r="GPY51" s="21"/>
      <c r="GPZ51" s="21"/>
      <c r="GQA51" s="21"/>
      <c r="GQB51" s="21"/>
      <c r="GQC51" s="21"/>
      <c r="GQD51" s="21"/>
      <c r="GQE51" s="21"/>
      <c r="GQF51" s="21"/>
      <c r="GQG51" s="21"/>
      <c r="GQH51" s="21"/>
      <c r="GQI51" s="21"/>
      <c r="GQJ51" s="21"/>
      <c r="GQK51" s="21"/>
      <c r="GQL51" s="21"/>
      <c r="GQM51" s="21"/>
      <c r="GQN51" s="21"/>
      <c r="GQO51" s="21"/>
      <c r="GQP51" s="21"/>
      <c r="GQQ51" s="21"/>
      <c r="GQR51" s="21"/>
      <c r="GQS51" s="21"/>
      <c r="GQT51" s="21"/>
      <c r="GQU51" s="21"/>
      <c r="GQV51" s="21"/>
      <c r="GQW51" s="21"/>
      <c r="GQX51" s="21"/>
      <c r="GQY51" s="21"/>
      <c r="GQZ51" s="21"/>
      <c r="GRA51" s="21"/>
      <c r="GRB51" s="21"/>
      <c r="GRC51" s="21"/>
      <c r="GRD51" s="21"/>
      <c r="GRE51" s="17"/>
      <c r="GRF51" s="22"/>
      <c r="GRG51" s="18"/>
      <c r="GRH51" s="19"/>
      <c r="GRI51" s="19"/>
      <c r="GRJ51" s="20"/>
      <c r="GRK51" s="20"/>
      <c r="GRL51" s="21"/>
      <c r="GRM51" s="21"/>
      <c r="GRN51" s="21"/>
      <c r="GRO51" s="21"/>
      <c r="GRP51" s="21"/>
      <c r="GRQ51" s="21"/>
      <c r="GRR51" s="21"/>
      <c r="GRS51" s="21"/>
      <c r="GRT51" s="21"/>
      <c r="GRU51" s="21"/>
      <c r="GRV51" s="21"/>
      <c r="GRW51" s="21"/>
      <c r="GRX51" s="21"/>
      <c r="GRY51" s="21"/>
      <c r="GRZ51" s="21"/>
      <c r="GSA51" s="21"/>
      <c r="GSB51" s="21"/>
      <c r="GSC51" s="21"/>
      <c r="GSD51" s="21"/>
      <c r="GSE51" s="21"/>
      <c r="GSF51" s="21"/>
      <c r="GSG51" s="21"/>
      <c r="GSH51" s="21"/>
      <c r="GSI51" s="21"/>
      <c r="GSJ51" s="21"/>
      <c r="GSK51" s="21"/>
      <c r="GSL51" s="21"/>
      <c r="GSM51" s="21"/>
      <c r="GSN51" s="21"/>
      <c r="GSO51" s="21"/>
      <c r="GSP51" s="21"/>
      <c r="GSQ51" s="21"/>
      <c r="GSR51" s="21"/>
      <c r="GSS51" s="21"/>
      <c r="GST51" s="21"/>
      <c r="GSU51" s="21"/>
      <c r="GSV51" s="21"/>
      <c r="GSW51" s="21"/>
      <c r="GSX51" s="21"/>
      <c r="GSY51" s="21"/>
      <c r="GSZ51" s="21"/>
      <c r="GTA51" s="21"/>
      <c r="GTB51" s="21"/>
      <c r="GTC51" s="21"/>
      <c r="GTD51" s="21"/>
      <c r="GTE51" s="21"/>
      <c r="GTF51" s="21"/>
      <c r="GTG51" s="21"/>
      <c r="GTH51" s="21"/>
      <c r="GTI51" s="21"/>
      <c r="GTJ51" s="21"/>
      <c r="GTK51" s="21"/>
      <c r="GTL51" s="21"/>
      <c r="GTM51" s="21"/>
      <c r="GTN51" s="17"/>
      <c r="GTO51" s="22"/>
      <c r="GTP51" s="18"/>
      <c r="GTQ51" s="19"/>
      <c r="GTR51" s="19"/>
      <c r="GTS51" s="20"/>
      <c r="GTT51" s="20"/>
      <c r="GTU51" s="21"/>
      <c r="GTV51" s="21"/>
      <c r="GTW51" s="21"/>
      <c r="GTX51" s="21"/>
      <c r="GTY51" s="21"/>
      <c r="GTZ51" s="21"/>
      <c r="GUA51" s="21"/>
      <c r="GUB51" s="21"/>
      <c r="GUC51" s="21"/>
      <c r="GUD51" s="21"/>
      <c r="GUE51" s="21"/>
      <c r="GUF51" s="21"/>
      <c r="GUG51" s="21"/>
      <c r="GUH51" s="21"/>
      <c r="GUI51" s="21"/>
      <c r="GUJ51" s="21"/>
      <c r="GUK51" s="21"/>
      <c r="GUL51" s="21"/>
      <c r="GUM51" s="21"/>
      <c r="GUN51" s="21"/>
      <c r="GUO51" s="21"/>
      <c r="GUP51" s="21"/>
      <c r="GUQ51" s="21"/>
      <c r="GUR51" s="21"/>
      <c r="GUS51" s="21"/>
      <c r="GUT51" s="21"/>
      <c r="GUU51" s="21"/>
      <c r="GUV51" s="21"/>
      <c r="GUW51" s="21"/>
      <c r="GUX51" s="21"/>
      <c r="GUY51" s="21"/>
      <c r="GUZ51" s="21"/>
      <c r="GVA51" s="21"/>
      <c r="GVB51" s="21"/>
      <c r="GVC51" s="21"/>
      <c r="GVD51" s="21"/>
      <c r="GVE51" s="21"/>
      <c r="GVF51" s="21"/>
      <c r="GVG51" s="21"/>
      <c r="GVH51" s="21"/>
      <c r="GVI51" s="21"/>
      <c r="GVJ51" s="21"/>
      <c r="GVK51" s="21"/>
      <c r="GVL51" s="21"/>
      <c r="GVM51" s="21"/>
      <c r="GVN51" s="21"/>
      <c r="GVO51" s="21"/>
      <c r="GVP51" s="21"/>
      <c r="GVQ51" s="21"/>
      <c r="GVR51" s="21"/>
      <c r="GVS51" s="21"/>
      <c r="GVT51" s="21"/>
      <c r="GVU51" s="21"/>
      <c r="GVV51" s="21"/>
      <c r="GVW51" s="17"/>
      <c r="GVX51" s="22"/>
      <c r="GVY51" s="18"/>
      <c r="GVZ51" s="19"/>
      <c r="GWA51" s="19"/>
      <c r="GWB51" s="20"/>
      <c r="GWC51" s="20"/>
      <c r="GWD51" s="21"/>
      <c r="GWE51" s="21"/>
      <c r="GWF51" s="21"/>
      <c r="GWG51" s="21"/>
      <c r="GWH51" s="21"/>
      <c r="GWI51" s="21"/>
      <c r="GWJ51" s="21"/>
      <c r="GWK51" s="21"/>
      <c r="GWL51" s="21"/>
      <c r="GWM51" s="21"/>
      <c r="GWN51" s="21"/>
      <c r="GWO51" s="21"/>
      <c r="GWP51" s="21"/>
      <c r="GWQ51" s="21"/>
      <c r="GWR51" s="21"/>
      <c r="GWS51" s="21"/>
      <c r="GWT51" s="21"/>
      <c r="GWU51" s="21"/>
      <c r="GWV51" s="21"/>
      <c r="GWW51" s="21"/>
      <c r="GWX51" s="21"/>
      <c r="GWY51" s="21"/>
      <c r="GWZ51" s="21"/>
      <c r="GXA51" s="21"/>
      <c r="GXB51" s="21"/>
      <c r="GXC51" s="21"/>
      <c r="GXD51" s="21"/>
      <c r="GXE51" s="21"/>
      <c r="GXF51" s="21"/>
      <c r="GXG51" s="21"/>
      <c r="GXH51" s="21"/>
      <c r="GXI51" s="21"/>
      <c r="GXJ51" s="21"/>
      <c r="GXK51" s="21"/>
      <c r="GXL51" s="21"/>
      <c r="GXM51" s="21"/>
      <c r="GXN51" s="21"/>
      <c r="GXO51" s="21"/>
      <c r="GXP51" s="21"/>
      <c r="GXQ51" s="21"/>
      <c r="GXR51" s="21"/>
      <c r="GXS51" s="21"/>
      <c r="GXT51" s="21"/>
      <c r="GXU51" s="21"/>
      <c r="GXV51" s="21"/>
      <c r="GXW51" s="21"/>
      <c r="GXX51" s="21"/>
      <c r="GXY51" s="21"/>
      <c r="GXZ51" s="21"/>
      <c r="GYA51" s="21"/>
      <c r="GYB51" s="21"/>
      <c r="GYC51" s="21"/>
      <c r="GYD51" s="21"/>
      <c r="GYE51" s="21"/>
      <c r="GYF51" s="17"/>
      <c r="GYG51" s="22"/>
      <c r="GYH51" s="18"/>
      <c r="GYI51" s="19"/>
      <c r="GYJ51" s="19"/>
      <c r="GYK51" s="20"/>
      <c r="GYL51" s="20"/>
      <c r="GYM51" s="21"/>
      <c r="GYN51" s="21"/>
      <c r="GYO51" s="21"/>
      <c r="GYP51" s="21"/>
      <c r="GYQ51" s="21"/>
      <c r="GYR51" s="21"/>
      <c r="GYS51" s="21"/>
      <c r="GYT51" s="21"/>
      <c r="GYU51" s="21"/>
      <c r="GYV51" s="21"/>
      <c r="GYW51" s="21"/>
      <c r="GYX51" s="21"/>
      <c r="GYY51" s="21"/>
      <c r="GYZ51" s="21"/>
      <c r="GZA51" s="21"/>
      <c r="GZB51" s="21"/>
      <c r="GZC51" s="21"/>
      <c r="GZD51" s="21"/>
      <c r="GZE51" s="21"/>
      <c r="GZF51" s="21"/>
      <c r="GZG51" s="21"/>
      <c r="GZH51" s="21"/>
      <c r="GZI51" s="21"/>
      <c r="GZJ51" s="21"/>
      <c r="GZK51" s="21"/>
      <c r="GZL51" s="21"/>
      <c r="GZM51" s="21"/>
      <c r="GZN51" s="21"/>
      <c r="GZO51" s="21"/>
      <c r="GZP51" s="21"/>
      <c r="GZQ51" s="21"/>
      <c r="GZR51" s="21"/>
      <c r="GZS51" s="21"/>
      <c r="GZT51" s="21"/>
      <c r="GZU51" s="21"/>
      <c r="GZV51" s="21"/>
      <c r="GZW51" s="21"/>
      <c r="GZX51" s="21"/>
      <c r="GZY51" s="21"/>
      <c r="GZZ51" s="21"/>
      <c r="HAA51" s="21"/>
      <c r="HAB51" s="21"/>
      <c r="HAC51" s="21"/>
      <c r="HAD51" s="21"/>
      <c r="HAE51" s="21"/>
      <c r="HAF51" s="21"/>
      <c r="HAG51" s="21"/>
      <c r="HAH51" s="21"/>
      <c r="HAI51" s="21"/>
      <c r="HAJ51" s="21"/>
      <c r="HAK51" s="21"/>
      <c r="HAL51" s="21"/>
      <c r="HAM51" s="21"/>
      <c r="HAN51" s="21"/>
      <c r="HAO51" s="17"/>
      <c r="HAP51" s="22"/>
      <c r="HAQ51" s="18"/>
      <c r="HAR51" s="19"/>
      <c r="HAS51" s="19"/>
      <c r="HAT51" s="20"/>
      <c r="HAU51" s="20"/>
      <c r="HAV51" s="21"/>
      <c r="HAW51" s="21"/>
      <c r="HAX51" s="21"/>
      <c r="HAY51" s="21"/>
      <c r="HAZ51" s="21"/>
      <c r="HBA51" s="21"/>
      <c r="HBB51" s="21"/>
      <c r="HBC51" s="21"/>
      <c r="HBD51" s="21"/>
      <c r="HBE51" s="21"/>
      <c r="HBF51" s="21"/>
      <c r="HBG51" s="21"/>
      <c r="HBH51" s="21"/>
      <c r="HBI51" s="21"/>
      <c r="HBJ51" s="21"/>
      <c r="HBK51" s="21"/>
      <c r="HBL51" s="21"/>
      <c r="HBM51" s="21"/>
      <c r="HBN51" s="21"/>
      <c r="HBO51" s="21"/>
      <c r="HBP51" s="21"/>
      <c r="HBQ51" s="21"/>
      <c r="HBR51" s="21"/>
      <c r="HBS51" s="21"/>
      <c r="HBT51" s="21"/>
      <c r="HBU51" s="21"/>
      <c r="HBV51" s="21"/>
      <c r="HBW51" s="21"/>
      <c r="HBX51" s="21"/>
      <c r="HBY51" s="21"/>
      <c r="HBZ51" s="21"/>
      <c r="HCA51" s="21"/>
      <c r="HCB51" s="21"/>
      <c r="HCC51" s="21"/>
      <c r="HCD51" s="21"/>
      <c r="HCE51" s="21"/>
      <c r="HCF51" s="21"/>
      <c r="HCG51" s="21"/>
      <c r="HCH51" s="21"/>
      <c r="HCI51" s="21"/>
      <c r="HCJ51" s="21"/>
      <c r="HCK51" s="21"/>
      <c r="HCL51" s="21"/>
      <c r="HCM51" s="21"/>
      <c r="HCN51" s="21"/>
      <c r="HCO51" s="21"/>
      <c r="HCP51" s="21"/>
      <c r="HCQ51" s="21"/>
      <c r="HCR51" s="21"/>
      <c r="HCS51" s="21"/>
      <c r="HCT51" s="21"/>
      <c r="HCU51" s="21"/>
      <c r="HCV51" s="21"/>
      <c r="HCW51" s="21"/>
      <c r="HCX51" s="17"/>
      <c r="HCY51" s="22"/>
      <c r="HCZ51" s="18"/>
      <c r="HDA51" s="19"/>
      <c r="HDB51" s="19"/>
      <c r="HDC51" s="20"/>
      <c r="HDD51" s="20"/>
      <c r="HDE51" s="21"/>
      <c r="HDF51" s="21"/>
      <c r="HDG51" s="21"/>
      <c r="HDH51" s="21"/>
      <c r="HDI51" s="21"/>
      <c r="HDJ51" s="21"/>
      <c r="HDK51" s="21"/>
      <c r="HDL51" s="21"/>
      <c r="HDM51" s="21"/>
      <c r="HDN51" s="21"/>
      <c r="HDO51" s="21"/>
      <c r="HDP51" s="21"/>
      <c r="HDQ51" s="21"/>
      <c r="HDR51" s="21"/>
      <c r="HDS51" s="21"/>
      <c r="HDT51" s="21"/>
      <c r="HDU51" s="21"/>
      <c r="HDV51" s="21"/>
      <c r="HDW51" s="21"/>
      <c r="HDX51" s="21"/>
      <c r="HDY51" s="21"/>
      <c r="HDZ51" s="21"/>
      <c r="HEA51" s="21"/>
      <c r="HEB51" s="21"/>
      <c r="HEC51" s="21"/>
      <c r="HED51" s="21"/>
      <c r="HEE51" s="21"/>
      <c r="HEF51" s="21"/>
      <c r="HEG51" s="21"/>
      <c r="HEH51" s="21"/>
      <c r="HEI51" s="21"/>
      <c r="HEJ51" s="21"/>
      <c r="HEK51" s="21"/>
      <c r="HEL51" s="21"/>
      <c r="HEM51" s="21"/>
      <c r="HEN51" s="21"/>
      <c r="HEO51" s="21"/>
      <c r="HEP51" s="21"/>
      <c r="HEQ51" s="21"/>
      <c r="HER51" s="21"/>
      <c r="HES51" s="21"/>
      <c r="HET51" s="21"/>
      <c r="HEU51" s="21"/>
      <c r="HEV51" s="21"/>
      <c r="HEW51" s="21"/>
      <c r="HEX51" s="21"/>
      <c r="HEY51" s="21"/>
      <c r="HEZ51" s="21"/>
      <c r="HFA51" s="21"/>
      <c r="HFB51" s="21"/>
      <c r="HFC51" s="21"/>
      <c r="HFD51" s="21"/>
      <c r="HFE51" s="21"/>
      <c r="HFF51" s="21"/>
      <c r="HFG51" s="17"/>
      <c r="HFH51" s="22"/>
      <c r="HFI51" s="18"/>
      <c r="HFJ51" s="19"/>
      <c r="HFK51" s="19"/>
      <c r="HFL51" s="20"/>
      <c r="HFM51" s="20"/>
      <c r="HFN51" s="21"/>
      <c r="HFO51" s="21"/>
      <c r="HFP51" s="21"/>
      <c r="HFQ51" s="21"/>
      <c r="HFR51" s="21"/>
      <c r="HFS51" s="21"/>
      <c r="HFT51" s="21"/>
      <c r="HFU51" s="21"/>
      <c r="HFV51" s="21"/>
      <c r="HFW51" s="21"/>
      <c r="HFX51" s="21"/>
      <c r="HFY51" s="21"/>
      <c r="HFZ51" s="21"/>
      <c r="HGA51" s="21"/>
      <c r="HGB51" s="21"/>
      <c r="HGC51" s="21"/>
      <c r="HGD51" s="21"/>
      <c r="HGE51" s="21"/>
      <c r="HGF51" s="21"/>
      <c r="HGG51" s="21"/>
      <c r="HGH51" s="21"/>
      <c r="HGI51" s="21"/>
      <c r="HGJ51" s="21"/>
      <c r="HGK51" s="21"/>
      <c r="HGL51" s="21"/>
      <c r="HGM51" s="21"/>
      <c r="HGN51" s="21"/>
      <c r="HGO51" s="21"/>
      <c r="HGP51" s="21"/>
      <c r="HGQ51" s="21"/>
      <c r="HGR51" s="21"/>
      <c r="HGS51" s="21"/>
      <c r="HGT51" s="21"/>
      <c r="HGU51" s="21"/>
      <c r="HGV51" s="21"/>
      <c r="HGW51" s="21"/>
      <c r="HGX51" s="21"/>
      <c r="HGY51" s="21"/>
      <c r="HGZ51" s="21"/>
      <c r="HHA51" s="21"/>
      <c r="HHB51" s="21"/>
      <c r="HHC51" s="21"/>
      <c r="HHD51" s="21"/>
      <c r="HHE51" s="21"/>
      <c r="HHF51" s="21"/>
      <c r="HHG51" s="21"/>
      <c r="HHH51" s="21"/>
      <c r="HHI51" s="21"/>
      <c r="HHJ51" s="21"/>
      <c r="HHK51" s="21"/>
      <c r="HHL51" s="21"/>
      <c r="HHM51" s="21"/>
      <c r="HHN51" s="21"/>
      <c r="HHO51" s="21"/>
      <c r="HHP51" s="17"/>
      <c r="HHQ51" s="22"/>
      <c r="HHR51" s="18"/>
      <c r="HHS51" s="19"/>
      <c r="HHT51" s="19"/>
      <c r="HHU51" s="20"/>
      <c r="HHV51" s="20"/>
      <c r="HHW51" s="21"/>
      <c r="HHX51" s="21"/>
      <c r="HHY51" s="21"/>
      <c r="HHZ51" s="21"/>
      <c r="HIA51" s="21"/>
      <c r="HIB51" s="21"/>
      <c r="HIC51" s="21"/>
      <c r="HID51" s="21"/>
      <c r="HIE51" s="21"/>
      <c r="HIF51" s="21"/>
      <c r="HIG51" s="21"/>
      <c r="HIH51" s="21"/>
      <c r="HII51" s="21"/>
      <c r="HIJ51" s="21"/>
      <c r="HIK51" s="21"/>
      <c r="HIL51" s="21"/>
      <c r="HIM51" s="21"/>
      <c r="HIN51" s="21"/>
      <c r="HIO51" s="21"/>
      <c r="HIP51" s="21"/>
      <c r="HIQ51" s="21"/>
      <c r="HIR51" s="21"/>
      <c r="HIS51" s="21"/>
      <c r="HIT51" s="21"/>
      <c r="HIU51" s="21"/>
      <c r="HIV51" s="21"/>
      <c r="HIW51" s="21"/>
      <c r="HIX51" s="21"/>
      <c r="HIY51" s="21"/>
      <c r="HIZ51" s="21"/>
      <c r="HJA51" s="21"/>
      <c r="HJB51" s="21"/>
      <c r="HJC51" s="21"/>
      <c r="HJD51" s="21"/>
      <c r="HJE51" s="21"/>
      <c r="HJF51" s="21"/>
      <c r="HJG51" s="21"/>
      <c r="HJH51" s="21"/>
      <c r="HJI51" s="21"/>
      <c r="HJJ51" s="21"/>
      <c r="HJK51" s="21"/>
      <c r="HJL51" s="21"/>
      <c r="HJM51" s="21"/>
      <c r="HJN51" s="21"/>
      <c r="HJO51" s="21"/>
      <c r="HJP51" s="21"/>
      <c r="HJQ51" s="21"/>
      <c r="HJR51" s="21"/>
      <c r="HJS51" s="21"/>
      <c r="HJT51" s="21"/>
      <c r="HJU51" s="21"/>
      <c r="HJV51" s="21"/>
      <c r="HJW51" s="21"/>
      <c r="HJX51" s="21"/>
      <c r="HJY51" s="17"/>
      <c r="HJZ51" s="22"/>
      <c r="HKA51" s="18"/>
      <c r="HKB51" s="19"/>
      <c r="HKC51" s="19"/>
      <c r="HKD51" s="20"/>
      <c r="HKE51" s="20"/>
      <c r="HKF51" s="21"/>
      <c r="HKG51" s="21"/>
      <c r="HKH51" s="21"/>
      <c r="HKI51" s="21"/>
      <c r="HKJ51" s="21"/>
      <c r="HKK51" s="21"/>
      <c r="HKL51" s="21"/>
      <c r="HKM51" s="21"/>
      <c r="HKN51" s="21"/>
      <c r="HKO51" s="21"/>
      <c r="HKP51" s="21"/>
      <c r="HKQ51" s="21"/>
      <c r="HKR51" s="21"/>
      <c r="HKS51" s="21"/>
      <c r="HKT51" s="21"/>
      <c r="HKU51" s="21"/>
      <c r="HKV51" s="21"/>
      <c r="HKW51" s="21"/>
      <c r="HKX51" s="21"/>
      <c r="HKY51" s="21"/>
      <c r="HKZ51" s="21"/>
      <c r="HLA51" s="21"/>
      <c r="HLB51" s="21"/>
      <c r="HLC51" s="21"/>
      <c r="HLD51" s="21"/>
      <c r="HLE51" s="21"/>
      <c r="HLF51" s="21"/>
      <c r="HLG51" s="21"/>
      <c r="HLH51" s="21"/>
      <c r="HLI51" s="21"/>
      <c r="HLJ51" s="21"/>
      <c r="HLK51" s="21"/>
      <c r="HLL51" s="21"/>
      <c r="HLM51" s="21"/>
      <c r="HLN51" s="21"/>
      <c r="HLO51" s="21"/>
      <c r="HLP51" s="21"/>
      <c r="HLQ51" s="21"/>
      <c r="HLR51" s="21"/>
      <c r="HLS51" s="21"/>
      <c r="HLT51" s="21"/>
      <c r="HLU51" s="21"/>
      <c r="HLV51" s="21"/>
      <c r="HLW51" s="21"/>
      <c r="HLX51" s="21"/>
      <c r="HLY51" s="21"/>
      <c r="HLZ51" s="21"/>
      <c r="HMA51" s="21"/>
      <c r="HMB51" s="21"/>
      <c r="HMC51" s="21"/>
      <c r="HMD51" s="21"/>
      <c r="HME51" s="21"/>
      <c r="HMF51" s="21"/>
      <c r="HMG51" s="21"/>
      <c r="HMH51" s="17"/>
      <c r="HMI51" s="22"/>
      <c r="HMJ51" s="18"/>
      <c r="HMK51" s="19"/>
      <c r="HML51" s="19"/>
      <c r="HMM51" s="20"/>
      <c r="HMN51" s="20"/>
      <c r="HMO51" s="21"/>
      <c r="HMP51" s="21"/>
      <c r="HMQ51" s="21"/>
      <c r="HMR51" s="21"/>
      <c r="HMS51" s="21"/>
      <c r="HMT51" s="21"/>
      <c r="HMU51" s="21"/>
      <c r="HMV51" s="21"/>
      <c r="HMW51" s="21"/>
      <c r="HMX51" s="21"/>
      <c r="HMY51" s="21"/>
      <c r="HMZ51" s="21"/>
      <c r="HNA51" s="21"/>
      <c r="HNB51" s="21"/>
      <c r="HNC51" s="21"/>
      <c r="HND51" s="21"/>
      <c r="HNE51" s="21"/>
      <c r="HNF51" s="21"/>
      <c r="HNG51" s="21"/>
      <c r="HNH51" s="21"/>
      <c r="HNI51" s="21"/>
      <c r="HNJ51" s="21"/>
      <c r="HNK51" s="21"/>
      <c r="HNL51" s="21"/>
      <c r="HNM51" s="21"/>
      <c r="HNN51" s="21"/>
      <c r="HNO51" s="21"/>
      <c r="HNP51" s="21"/>
      <c r="HNQ51" s="21"/>
      <c r="HNR51" s="21"/>
      <c r="HNS51" s="21"/>
      <c r="HNT51" s="21"/>
      <c r="HNU51" s="21"/>
      <c r="HNV51" s="21"/>
      <c r="HNW51" s="21"/>
      <c r="HNX51" s="21"/>
      <c r="HNY51" s="21"/>
      <c r="HNZ51" s="21"/>
      <c r="HOA51" s="21"/>
      <c r="HOB51" s="21"/>
      <c r="HOC51" s="21"/>
      <c r="HOD51" s="21"/>
      <c r="HOE51" s="21"/>
      <c r="HOF51" s="21"/>
      <c r="HOG51" s="21"/>
      <c r="HOH51" s="21"/>
      <c r="HOI51" s="21"/>
      <c r="HOJ51" s="21"/>
      <c r="HOK51" s="21"/>
      <c r="HOL51" s="21"/>
      <c r="HOM51" s="21"/>
      <c r="HON51" s="21"/>
      <c r="HOO51" s="21"/>
      <c r="HOP51" s="21"/>
      <c r="HOQ51" s="17"/>
      <c r="HOR51" s="22"/>
      <c r="HOS51" s="18"/>
      <c r="HOT51" s="19"/>
      <c r="HOU51" s="19"/>
      <c r="HOV51" s="20"/>
      <c r="HOW51" s="20"/>
      <c r="HOX51" s="21"/>
      <c r="HOY51" s="21"/>
      <c r="HOZ51" s="21"/>
      <c r="HPA51" s="21"/>
      <c r="HPB51" s="21"/>
      <c r="HPC51" s="21"/>
      <c r="HPD51" s="21"/>
      <c r="HPE51" s="21"/>
      <c r="HPF51" s="21"/>
      <c r="HPG51" s="21"/>
      <c r="HPH51" s="21"/>
      <c r="HPI51" s="21"/>
      <c r="HPJ51" s="21"/>
      <c r="HPK51" s="21"/>
      <c r="HPL51" s="21"/>
      <c r="HPM51" s="21"/>
      <c r="HPN51" s="21"/>
      <c r="HPO51" s="21"/>
      <c r="HPP51" s="21"/>
      <c r="HPQ51" s="21"/>
      <c r="HPR51" s="21"/>
      <c r="HPS51" s="21"/>
      <c r="HPT51" s="21"/>
      <c r="HPU51" s="21"/>
      <c r="HPV51" s="21"/>
      <c r="HPW51" s="21"/>
      <c r="HPX51" s="21"/>
      <c r="HPY51" s="21"/>
      <c r="HPZ51" s="21"/>
      <c r="HQA51" s="21"/>
      <c r="HQB51" s="21"/>
      <c r="HQC51" s="21"/>
      <c r="HQD51" s="21"/>
      <c r="HQE51" s="21"/>
      <c r="HQF51" s="21"/>
      <c r="HQG51" s="21"/>
      <c r="HQH51" s="21"/>
      <c r="HQI51" s="21"/>
      <c r="HQJ51" s="21"/>
      <c r="HQK51" s="21"/>
      <c r="HQL51" s="21"/>
      <c r="HQM51" s="21"/>
      <c r="HQN51" s="21"/>
      <c r="HQO51" s="21"/>
      <c r="HQP51" s="21"/>
      <c r="HQQ51" s="21"/>
      <c r="HQR51" s="21"/>
      <c r="HQS51" s="21"/>
      <c r="HQT51" s="21"/>
      <c r="HQU51" s="21"/>
      <c r="HQV51" s="21"/>
      <c r="HQW51" s="21"/>
      <c r="HQX51" s="21"/>
      <c r="HQY51" s="21"/>
      <c r="HQZ51" s="17"/>
      <c r="HRA51" s="22"/>
      <c r="HRB51" s="18"/>
      <c r="HRC51" s="19"/>
      <c r="HRD51" s="19"/>
      <c r="HRE51" s="20"/>
      <c r="HRF51" s="20"/>
      <c r="HRG51" s="21"/>
      <c r="HRH51" s="21"/>
      <c r="HRI51" s="21"/>
      <c r="HRJ51" s="21"/>
      <c r="HRK51" s="21"/>
      <c r="HRL51" s="21"/>
      <c r="HRM51" s="21"/>
      <c r="HRN51" s="21"/>
      <c r="HRO51" s="21"/>
      <c r="HRP51" s="21"/>
      <c r="HRQ51" s="21"/>
      <c r="HRR51" s="21"/>
      <c r="HRS51" s="21"/>
      <c r="HRT51" s="21"/>
      <c r="HRU51" s="21"/>
      <c r="HRV51" s="21"/>
      <c r="HRW51" s="21"/>
      <c r="HRX51" s="21"/>
      <c r="HRY51" s="21"/>
      <c r="HRZ51" s="21"/>
      <c r="HSA51" s="21"/>
      <c r="HSB51" s="21"/>
      <c r="HSC51" s="21"/>
      <c r="HSD51" s="21"/>
      <c r="HSE51" s="21"/>
      <c r="HSF51" s="21"/>
      <c r="HSG51" s="21"/>
      <c r="HSH51" s="21"/>
      <c r="HSI51" s="21"/>
      <c r="HSJ51" s="21"/>
      <c r="HSK51" s="21"/>
      <c r="HSL51" s="21"/>
      <c r="HSM51" s="21"/>
      <c r="HSN51" s="21"/>
      <c r="HSO51" s="21"/>
      <c r="HSP51" s="21"/>
      <c r="HSQ51" s="21"/>
      <c r="HSR51" s="21"/>
      <c r="HSS51" s="21"/>
      <c r="HST51" s="21"/>
      <c r="HSU51" s="21"/>
      <c r="HSV51" s="21"/>
      <c r="HSW51" s="21"/>
      <c r="HSX51" s="21"/>
      <c r="HSY51" s="21"/>
      <c r="HSZ51" s="21"/>
      <c r="HTA51" s="21"/>
      <c r="HTB51" s="21"/>
      <c r="HTC51" s="21"/>
      <c r="HTD51" s="21"/>
      <c r="HTE51" s="21"/>
      <c r="HTF51" s="21"/>
      <c r="HTG51" s="21"/>
      <c r="HTH51" s="21"/>
      <c r="HTI51" s="17"/>
      <c r="HTJ51" s="22"/>
      <c r="HTK51" s="18"/>
      <c r="HTL51" s="19"/>
      <c r="HTM51" s="19"/>
      <c r="HTN51" s="20"/>
      <c r="HTO51" s="20"/>
      <c r="HTP51" s="21"/>
      <c r="HTQ51" s="21"/>
      <c r="HTR51" s="21"/>
      <c r="HTS51" s="21"/>
      <c r="HTT51" s="21"/>
      <c r="HTU51" s="21"/>
      <c r="HTV51" s="21"/>
      <c r="HTW51" s="21"/>
      <c r="HTX51" s="21"/>
      <c r="HTY51" s="21"/>
      <c r="HTZ51" s="21"/>
      <c r="HUA51" s="21"/>
      <c r="HUB51" s="21"/>
      <c r="HUC51" s="21"/>
      <c r="HUD51" s="21"/>
      <c r="HUE51" s="21"/>
      <c r="HUF51" s="21"/>
      <c r="HUG51" s="21"/>
      <c r="HUH51" s="21"/>
      <c r="HUI51" s="21"/>
      <c r="HUJ51" s="21"/>
      <c r="HUK51" s="21"/>
      <c r="HUL51" s="21"/>
      <c r="HUM51" s="21"/>
      <c r="HUN51" s="21"/>
      <c r="HUO51" s="21"/>
      <c r="HUP51" s="21"/>
      <c r="HUQ51" s="21"/>
      <c r="HUR51" s="21"/>
      <c r="HUS51" s="21"/>
      <c r="HUT51" s="21"/>
      <c r="HUU51" s="21"/>
      <c r="HUV51" s="21"/>
      <c r="HUW51" s="21"/>
      <c r="HUX51" s="21"/>
      <c r="HUY51" s="21"/>
      <c r="HUZ51" s="21"/>
      <c r="HVA51" s="21"/>
      <c r="HVB51" s="21"/>
      <c r="HVC51" s="21"/>
      <c r="HVD51" s="21"/>
      <c r="HVE51" s="21"/>
      <c r="HVF51" s="21"/>
      <c r="HVG51" s="21"/>
      <c r="HVH51" s="21"/>
      <c r="HVI51" s="21"/>
      <c r="HVJ51" s="21"/>
      <c r="HVK51" s="21"/>
      <c r="HVL51" s="21"/>
      <c r="HVM51" s="21"/>
      <c r="HVN51" s="21"/>
      <c r="HVO51" s="21"/>
      <c r="HVP51" s="21"/>
      <c r="HVQ51" s="21"/>
      <c r="HVR51" s="17"/>
      <c r="HVS51" s="22"/>
      <c r="HVT51" s="18"/>
      <c r="HVU51" s="19"/>
      <c r="HVV51" s="19"/>
      <c r="HVW51" s="20"/>
      <c r="HVX51" s="20"/>
      <c r="HVY51" s="21"/>
      <c r="HVZ51" s="21"/>
      <c r="HWA51" s="21"/>
      <c r="HWB51" s="21"/>
      <c r="HWC51" s="21"/>
      <c r="HWD51" s="21"/>
      <c r="HWE51" s="21"/>
      <c r="HWF51" s="21"/>
      <c r="HWG51" s="21"/>
      <c r="HWH51" s="21"/>
      <c r="HWI51" s="21"/>
      <c r="HWJ51" s="21"/>
      <c r="HWK51" s="21"/>
      <c r="HWL51" s="21"/>
      <c r="HWM51" s="21"/>
      <c r="HWN51" s="21"/>
      <c r="HWO51" s="21"/>
      <c r="HWP51" s="21"/>
      <c r="HWQ51" s="21"/>
      <c r="HWR51" s="21"/>
      <c r="HWS51" s="21"/>
      <c r="HWT51" s="21"/>
      <c r="HWU51" s="21"/>
      <c r="HWV51" s="21"/>
      <c r="HWW51" s="21"/>
      <c r="HWX51" s="21"/>
      <c r="HWY51" s="21"/>
      <c r="HWZ51" s="21"/>
      <c r="HXA51" s="21"/>
      <c r="HXB51" s="21"/>
      <c r="HXC51" s="21"/>
      <c r="HXD51" s="21"/>
      <c r="HXE51" s="21"/>
      <c r="HXF51" s="21"/>
      <c r="HXG51" s="21"/>
      <c r="HXH51" s="21"/>
      <c r="HXI51" s="21"/>
      <c r="HXJ51" s="21"/>
      <c r="HXK51" s="21"/>
      <c r="HXL51" s="21"/>
      <c r="HXM51" s="21"/>
      <c r="HXN51" s="21"/>
      <c r="HXO51" s="21"/>
      <c r="HXP51" s="21"/>
      <c r="HXQ51" s="21"/>
      <c r="HXR51" s="21"/>
      <c r="HXS51" s="21"/>
      <c r="HXT51" s="21"/>
      <c r="HXU51" s="21"/>
      <c r="HXV51" s="21"/>
      <c r="HXW51" s="21"/>
      <c r="HXX51" s="21"/>
      <c r="HXY51" s="21"/>
      <c r="HXZ51" s="21"/>
      <c r="HYA51" s="17"/>
      <c r="HYB51" s="22"/>
      <c r="HYC51" s="18"/>
      <c r="HYD51" s="19"/>
      <c r="HYE51" s="19"/>
      <c r="HYF51" s="20"/>
      <c r="HYG51" s="20"/>
      <c r="HYH51" s="21"/>
      <c r="HYI51" s="21"/>
      <c r="HYJ51" s="21"/>
      <c r="HYK51" s="21"/>
      <c r="HYL51" s="21"/>
      <c r="HYM51" s="21"/>
      <c r="HYN51" s="21"/>
      <c r="HYO51" s="21"/>
      <c r="HYP51" s="21"/>
      <c r="HYQ51" s="21"/>
      <c r="HYR51" s="21"/>
      <c r="HYS51" s="21"/>
      <c r="HYT51" s="21"/>
      <c r="HYU51" s="21"/>
      <c r="HYV51" s="21"/>
      <c r="HYW51" s="21"/>
      <c r="HYX51" s="21"/>
      <c r="HYY51" s="21"/>
      <c r="HYZ51" s="21"/>
      <c r="HZA51" s="21"/>
      <c r="HZB51" s="21"/>
      <c r="HZC51" s="21"/>
      <c r="HZD51" s="21"/>
      <c r="HZE51" s="21"/>
      <c r="HZF51" s="21"/>
      <c r="HZG51" s="21"/>
      <c r="HZH51" s="21"/>
      <c r="HZI51" s="21"/>
      <c r="HZJ51" s="21"/>
      <c r="HZK51" s="21"/>
      <c r="HZL51" s="21"/>
      <c r="HZM51" s="21"/>
      <c r="HZN51" s="21"/>
      <c r="HZO51" s="21"/>
      <c r="HZP51" s="21"/>
      <c r="HZQ51" s="21"/>
      <c r="HZR51" s="21"/>
      <c r="HZS51" s="21"/>
      <c r="HZT51" s="21"/>
      <c r="HZU51" s="21"/>
      <c r="HZV51" s="21"/>
      <c r="HZW51" s="21"/>
      <c r="HZX51" s="21"/>
      <c r="HZY51" s="21"/>
      <c r="HZZ51" s="21"/>
      <c r="IAA51" s="21"/>
      <c r="IAB51" s="21"/>
      <c r="IAC51" s="21"/>
      <c r="IAD51" s="21"/>
      <c r="IAE51" s="21"/>
      <c r="IAF51" s="21"/>
      <c r="IAG51" s="21"/>
      <c r="IAH51" s="21"/>
      <c r="IAI51" s="21"/>
      <c r="IAJ51" s="17"/>
      <c r="IAK51" s="22"/>
      <c r="IAL51" s="18"/>
      <c r="IAM51" s="19"/>
      <c r="IAN51" s="19"/>
      <c r="IAO51" s="20"/>
      <c r="IAP51" s="20"/>
      <c r="IAQ51" s="21"/>
      <c r="IAR51" s="21"/>
      <c r="IAS51" s="21"/>
      <c r="IAT51" s="21"/>
      <c r="IAU51" s="21"/>
      <c r="IAV51" s="21"/>
      <c r="IAW51" s="21"/>
      <c r="IAX51" s="21"/>
      <c r="IAY51" s="21"/>
      <c r="IAZ51" s="21"/>
      <c r="IBA51" s="21"/>
      <c r="IBB51" s="21"/>
      <c r="IBC51" s="21"/>
      <c r="IBD51" s="21"/>
      <c r="IBE51" s="21"/>
      <c r="IBF51" s="21"/>
      <c r="IBG51" s="21"/>
      <c r="IBH51" s="21"/>
      <c r="IBI51" s="21"/>
      <c r="IBJ51" s="21"/>
      <c r="IBK51" s="21"/>
      <c r="IBL51" s="21"/>
      <c r="IBM51" s="21"/>
      <c r="IBN51" s="21"/>
      <c r="IBO51" s="21"/>
      <c r="IBP51" s="21"/>
      <c r="IBQ51" s="21"/>
      <c r="IBR51" s="21"/>
      <c r="IBS51" s="21"/>
      <c r="IBT51" s="21"/>
      <c r="IBU51" s="21"/>
      <c r="IBV51" s="21"/>
      <c r="IBW51" s="21"/>
      <c r="IBX51" s="21"/>
      <c r="IBY51" s="21"/>
      <c r="IBZ51" s="21"/>
      <c r="ICA51" s="21"/>
      <c r="ICB51" s="21"/>
      <c r="ICC51" s="21"/>
      <c r="ICD51" s="21"/>
      <c r="ICE51" s="21"/>
      <c r="ICF51" s="21"/>
      <c r="ICG51" s="21"/>
      <c r="ICH51" s="21"/>
      <c r="ICI51" s="21"/>
      <c r="ICJ51" s="21"/>
      <c r="ICK51" s="21"/>
      <c r="ICL51" s="21"/>
      <c r="ICM51" s="21"/>
      <c r="ICN51" s="21"/>
      <c r="ICO51" s="21"/>
      <c r="ICP51" s="21"/>
      <c r="ICQ51" s="21"/>
      <c r="ICR51" s="21"/>
      <c r="ICS51" s="17"/>
      <c r="ICT51" s="22"/>
      <c r="ICU51" s="18"/>
      <c r="ICV51" s="19"/>
      <c r="ICW51" s="19"/>
      <c r="ICX51" s="20"/>
      <c r="ICY51" s="20"/>
      <c r="ICZ51" s="21"/>
      <c r="IDA51" s="21"/>
      <c r="IDB51" s="21"/>
      <c r="IDC51" s="21"/>
      <c r="IDD51" s="21"/>
      <c r="IDE51" s="21"/>
      <c r="IDF51" s="21"/>
      <c r="IDG51" s="21"/>
      <c r="IDH51" s="21"/>
      <c r="IDI51" s="21"/>
      <c r="IDJ51" s="21"/>
      <c r="IDK51" s="21"/>
      <c r="IDL51" s="21"/>
      <c r="IDM51" s="21"/>
      <c r="IDN51" s="21"/>
      <c r="IDO51" s="21"/>
      <c r="IDP51" s="21"/>
      <c r="IDQ51" s="21"/>
      <c r="IDR51" s="21"/>
      <c r="IDS51" s="21"/>
      <c r="IDT51" s="21"/>
      <c r="IDU51" s="21"/>
      <c r="IDV51" s="21"/>
      <c r="IDW51" s="21"/>
      <c r="IDX51" s="21"/>
      <c r="IDY51" s="21"/>
      <c r="IDZ51" s="21"/>
      <c r="IEA51" s="21"/>
      <c r="IEB51" s="21"/>
      <c r="IEC51" s="21"/>
      <c r="IED51" s="21"/>
      <c r="IEE51" s="21"/>
      <c r="IEF51" s="21"/>
      <c r="IEG51" s="21"/>
      <c r="IEH51" s="21"/>
      <c r="IEI51" s="21"/>
      <c r="IEJ51" s="21"/>
      <c r="IEK51" s="21"/>
      <c r="IEL51" s="21"/>
      <c r="IEM51" s="21"/>
      <c r="IEN51" s="21"/>
      <c r="IEO51" s="21"/>
      <c r="IEP51" s="21"/>
      <c r="IEQ51" s="21"/>
      <c r="IER51" s="21"/>
      <c r="IES51" s="21"/>
      <c r="IET51" s="21"/>
      <c r="IEU51" s="21"/>
      <c r="IEV51" s="21"/>
      <c r="IEW51" s="21"/>
      <c r="IEX51" s="21"/>
      <c r="IEY51" s="21"/>
      <c r="IEZ51" s="21"/>
      <c r="IFA51" s="21"/>
      <c r="IFB51" s="17"/>
      <c r="IFC51" s="22"/>
      <c r="IFD51" s="18"/>
      <c r="IFE51" s="19"/>
      <c r="IFF51" s="19"/>
      <c r="IFG51" s="20"/>
      <c r="IFH51" s="20"/>
      <c r="IFI51" s="21"/>
      <c r="IFJ51" s="21"/>
      <c r="IFK51" s="21"/>
      <c r="IFL51" s="21"/>
      <c r="IFM51" s="21"/>
      <c r="IFN51" s="21"/>
      <c r="IFO51" s="21"/>
      <c r="IFP51" s="21"/>
      <c r="IFQ51" s="21"/>
      <c r="IFR51" s="21"/>
      <c r="IFS51" s="21"/>
      <c r="IFT51" s="21"/>
      <c r="IFU51" s="21"/>
      <c r="IFV51" s="21"/>
      <c r="IFW51" s="21"/>
      <c r="IFX51" s="21"/>
      <c r="IFY51" s="21"/>
      <c r="IFZ51" s="21"/>
      <c r="IGA51" s="21"/>
      <c r="IGB51" s="21"/>
      <c r="IGC51" s="21"/>
      <c r="IGD51" s="21"/>
      <c r="IGE51" s="21"/>
      <c r="IGF51" s="21"/>
      <c r="IGG51" s="21"/>
      <c r="IGH51" s="21"/>
      <c r="IGI51" s="21"/>
      <c r="IGJ51" s="21"/>
      <c r="IGK51" s="21"/>
      <c r="IGL51" s="21"/>
      <c r="IGM51" s="21"/>
      <c r="IGN51" s="21"/>
      <c r="IGO51" s="21"/>
      <c r="IGP51" s="21"/>
      <c r="IGQ51" s="21"/>
      <c r="IGR51" s="21"/>
      <c r="IGS51" s="21"/>
      <c r="IGT51" s="21"/>
      <c r="IGU51" s="21"/>
      <c r="IGV51" s="21"/>
      <c r="IGW51" s="21"/>
      <c r="IGX51" s="21"/>
      <c r="IGY51" s="21"/>
      <c r="IGZ51" s="21"/>
      <c r="IHA51" s="21"/>
      <c r="IHB51" s="21"/>
      <c r="IHC51" s="21"/>
      <c r="IHD51" s="21"/>
      <c r="IHE51" s="21"/>
      <c r="IHF51" s="21"/>
      <c r="IHG51" s="21"/>
      <c r="IHH51" s="21"/>
      <c r="IHI51" s="21"/>
      <c r="IHJ51" s="21"/>
      <c r="IHK51" s="17"/>
      <c r="IHL51" s="22"/>
      <c r="IHM51" s="18"/>
      <c r="IHN51" s="19"/>
      <c r="IHO51" s="19"/>
      <c r="IHP51" s="20"/>
      <c r="IHQ51" s="20"/>
      <c r="IHR51" s="21"/>
      <c r="IHS51" s="21"/>
      <c r="IHT51" s="21"/>
      <c r="IHU51" s="21"/>
      <c r="IHV51" s="21"/>
      <c r="IHW51" s="21"/>
      <c r="IHX51" s="21"/>
      <c r="IHY51" s="21"/>
      <c r="IHZ51" s="21"/>
      <c r="IIA51" s="21"/>
      <c r="IIB51" s="21"/>
      <c r="IIC51" s="21"/>
      <c r="IID51" s="21"/>
      <c r="IIE51" s="21"/>
      <c r="IIF51" s="21"/>
      <c r="IIG51" s="21"/>
      <c r="IIH51" s="21"/>
      <c r="III51" s="21"/>
      <c r="IIJ51" s="21"/>
      <c r="IIK51" s="21"/>
      <c r="IIL51" s="21"/>
      <c r="IIM51" s="21"/>
      <c r="IIN51" s="21"/>
      <c r="IIO51" s="21"/>
      <c r="IIP51" s="21"/>
      <c r="IIQ51" s="21"/>
      <c r="IIR51" s="21"/>
      <c r="IIS51" s="21"/>
      <c r="IIT51" s="21"/>
      <c r="IIU51" s="21"/>
      <c r="IIV51" s="21"/>
      <c r="IIW51" s="21"/>
      <c r="IIX51" s="21"/>
      <c r="IIY51" s="21"/>
      <c r="IIZ51" s="21"/>
      <c r="IJA51" s="21"/>
      <c r="IJB51" s="21"/>
      <c r="IJC51" s="21"/>
      <c r="IJD51" s="21"/>
      <c r="IJE51" s="21"/>
      <c r="IJF51" s="21"/>
      <c r="IJG51" s="21"/>
      <c r="IJH51" s="21"/>
      <c r="IJI51" s="21"/>
      <c r="IJJ51" s="21"/>
      <c r="IJK51" s="21"/>
      <c r="IJL51" s="21"/>
      <c r="IJM51" s="21"/>
      <c r="IJN51" s="21"/>
      <c r="IJO51" s="21"/>
      <c r="IJP51" s="21"/>
      <c r="IJQ51" s="21"/>
      <c r="IJR51" s="21"/>
      <c r="IJS51" s="21"/>
      <c r="IJT51" s="17"/>
      <c r="IJU51" s="22"/>
      <c r="IJV51" s="18"/>
      <c r="IJW51" s="19"/>
      <c r="IJX51" s="19"/>
      <c r="IJY51" s="20"/>
      <c r="IJZ51" s="20"/>
      <c r="IKA51" s="21"/>
      <c r="IKB51" s="21"/>
      <c r="IKC51" s="21"/>
      <c r="IKD51" s="21"/>
      <c r="IKE51" s="21"/>
      <c r="IKF51" s="21"/>
      <c r="IKG51" s="21"/>
      <c r="IKH51" s="21"/>
      <c r="IKI51" s="21"/>
      <c r="IKJ51" s="21"/>
      <c r="IKK51" s="21"/>
      <c r="IKL51" s="21"/>
      <c r="IKM51" s="21"/>
      <c r="IKN51" s="21"/>
      <c r="IKO51" s="21"/>
      <c r="IKP51" s="21"/>
      <c r="IKQ51" s="21"/>
      <c r="IKR51" s="21"/>
      <c r="IKS51" s="21"/>
      <c r="IKT51" s="21"/>
      <c r="IKU51" s="21"/>
      <c r="IKV51" s="21"/>
      <c r="IKW51" s="21"/>
      <c r="IKX51" s="21"/>
      <c r="IKY51" s="21"/>
      <c r="IKZ51" s="21"/>
      <c r="ILA51" s="21"/>
      <c r="ILB51" s="21"/>
      <c r="ILC51" s="21"/>
      <c r="ILD51" s="21"/>
      <c r="ILE51" s="21"/>
      <c r="ILF51" s="21"/>
      <c r="ILG51" s="21"/>
      <c r="ILH51" s="21"/>
      <c r="ILI51" s="21"/>
      <c r="ILJ51" s="21"/>
      <c r="ILK51" s="21"/>
      <c r="ILL51" s="21"/>
      <c r="ILM51" s="21"/>
      <c r="ILN51" s="21"/>
      <c r="ILO51" s="21"/>
      <c r="ILP51" s="21"/>
      <c r="ILQ51" s="21"/>
      <c r="ILR51" s="21"/>
      <c r="ILS51" s="21"/>
      <c r="ILT51" s="21"/>
      <c r="ILU51" s="21"/>
      <c r="ILV51" s="21"/>
      <c r="ILW51" s="21"/>
      <c r="ILX51" s="21"/>
      <c r="ILY51" s="21"/>
      <c r="ILZ51" s="21"/>
      <c r="IMA51" s="21"/>
      <c r="IMB51" s="21"/>
      <c r="IMC51" s="17"/>
      <c r="IMD51" s="22"/>
      <c r="IME51" s="18"/>
      <c r="IMF51" s="19"/>
      <c r="IMG51" s="19"/>
      <c r="IMH51" s="20"/>
      <c r="IMI51" s="20"/>
      <c r="IMJ51" s="21"/>
      <c r="IMK51" s="21"/>
      <c r="IML51" s="21"/>
      <c r="IMM51" s="21"/>
      <c r="IMN51" s="21"/>
      <c r="IMO51" s="21"/>
      <c r="IMP51" s="21"/>
      <c r="IMQ51" s="21"/>
      <c r="IMR51" s="21"/>
      <c r="IMS51" s="21"/>
      <c r="IMT51" s="21"/>
      <c r="IMU51" s="21"/>
      <c r="IMV51" s="21"/>
      <c r="IMW51" s="21"/>
      <c r="IMX51" s="21"/>
      <c r="IMY51" s="21"/>
      <c r="IMZ51" s="21"/>
      <c r="INA51" s="21"/>
      <c r="INB51" s="21"/>
      <c r="INC51" s="21"/>
      <c r="IND51" s="21"/>
      <c r="INE51" s="21"/>
      <c r="INF51" s="21"/>
      <c r="ING51" s="21"/>
      <c r="INH51" s="21"/>
      <c r="INI51" s="21"/>
      <c r="INJ51" s="21"/>
      <c r="INK51" s="21"/>
      <c r="INL51" s="21"/>
      <c r="INM51" s="21"/>
      <c r="INN51" s="21"/>
      <c r="INO51" s="21"/>
      <c r="INP51" s="21"/>
      <c r="INQ51" s="21"/>
      <c r="INR51" s="21"/>
      <c r="INS51" s="21"/>
      <c r="INT51" s="21"/>
      <c r="INU51" s="21"/>
      <c r="INV51" s="21"/>
      <c r="INW51" s="21"/>
      <c r="INX51" s="21"/>
      <c r="INY51" s="21"/>
      <c r="INZ51" s="21"/>
      <c r="IOA51" s="21"/>
      <c r="IOB51" s="21"/>
      <c r="IOC51" s="21"/>
      <c r="IOD51" s="21"/>
      <c r="IOE51" s="21"/>
      <c r="IOF51" s="21"/>
      <c r="IOG51" s="21"/>
      <c r="IOH51" s="21"/>
      <c r="IOI51" s="21"/>
      <c r="IOJ51" s="21"/>
      <c r="IOK51" s="21"/>
      <c r="IOL51" s="17"/>
      <c r="IOM51" s="22"/>
      <c r="ION51" s="18"/>
      <c r="IOO51" s="19"/>
      <c r="IOP51" s="19"/>
      <c r="IOQ51" s="20"/>
      <c r="IOR51" s="20"/>
      <c r="IOS51" s="21"/>
      <c r="IOT51" s="21"/>
      <c r="IOU51" s="21"/>
      <c r="IOV51" s="21"/>
      <c r="IOW51" s="21"/>
      <c r="IOX51" s="21"/>
      <c r="IOY51" s="21"/>
      <c r="IOZ51" s="21"/>
      <c r="IPA51" s="21"/>
      <c r="IPB51" s="21"/>
      <c r="IPC51" s="21"/>
      <c r="IPD51" s="21"/>
      <c r="IPE51" s="21"/>
      <c r="IPF51" s="21"/>
      <c r="IPG51" s="21"/>
      <c r="IPH51" s="21"/>
      <c r="IPI51" s="21"/>
      <c r="IPJ51" s="21"/>
      <c r="IPK51" s="21"/>
      <c r="IPL51" s="21"/>
      <c r="IPM51" s="21"/>
      <c r="IPN51" s="21"/>
      <c r="IPO51" s="21"/>
      <c r="IPP51" s="21"/>
      <c r="IPQ51" s="21"/>
      <c r="IPR51" s="21"/>
      <c r="IPS51" s="21"/>
      <c r="IPT51" s="21"/>
      <c r="IPU51" s="21"/>
      <c r="IPV51" s="21"/>
      <c r="IPW51" s="21"/>
      <c r="IPX51" s="21"/>
      <c r="IPY51" s="21"/>
      <c r="IPZ51" s="21"/>
      <c r="IQA51" s="21"/>
      <c r="IQB51" s="21"/>
      <c r="IQC51" s="21"/>
      <c r="IQD51" s="21"/>
      <c r="IQE51" s="21"/>
      <c r="IQF51" s="21"/>
      <c r="IQG51" s="21"/>
      <c r="IQH51" s="21"/>
      <c r="IQI51" s="21"/>
      <c r="IQJ51" s="21"/>
      <c r="IQK51" s="21"/>
      <c r="IQL51" s="21"/>
      <c r="IQM51" s="21"/>
      <c r="IQN51" s="21"/>
      <c r="IQO51" s="21"/>
      <c r="IQP51" s="21"/>
      <c r="IQQ51" s="21"/>
      <c r="IQR51" s="21"/>
      <c r="IQS51" s="21"/>
      <c r="IQT51" s="21"/>
      <c r="IQU51" s="17"/>
      <c r="IQV51" s="22"/>
      <c r="IQW51" s="18"/>
      <c r="IQX51" s="19"/>
      <c r="IQY51" s="19"/>
      <c r="IQZ51" s="20"/>
      <c r="IRA51" s="20"/>
      <c r="IRB51" s="21"/>
      <c r="IRC51" s="21"/>
      <c r="IRD51" s="21"/>
      <c r="IRE51" s="21"/>
      <c r="IRF51" s="21"/>
      <c r="IRG51" s="21"/>
      <c r="IRH51" s="21"/>
      <c r="IRI51" s="21"/>
      <c r="IRJ51" s="21"/>
      <c r="IRK51" s="21"/>
      <c r="IRL51" s="21"/>
      <c r="IRM51" s="21"/>
      <c r="IRN51" s="21"/>
      <c r="IRO51" s="21"/>
      <c r="IRP51" s="21"/>
      <c r="IRQ51" s="21"/>
      <c r="IRR51" s="21"/>
      <c r="IRS51" s="21"/>
      <c r="IRT51" s="21"/>
      <c r="IRU51" s="21"/>
      <c r="IRV51" s="21"/>
      <c r="IRW51" s="21"/>
      <c r="IRX51" s="21"/>
      <c r="IRY51" s="21"/>
      <c r="IRZ51" s="21"/>
      <c r="ISA51" s="21"/>
      <c r="ISB51" s="21"/>
      <c r="ISC51" s="21"/>
      <c r="ISD51" s="21"/>
      <c r="ISE51" s="21"/>
      <c r="ISF51" s="21"/>
      <c r="ISG51" s="21"/>
      <c r="ISH51" s="21"/>
      <c r="ISI51" s="21"/>
      <c r="ISJ51" s="21"/>
      <c r="ISK51" s="21"/>
      <c r="ISL51" s="21"/>
      <c r="ISM51" s="21"/>
      <c r="ISN51" s="21"/>
      <c r="ISO51" s="21"/>
      <c r="ISP51" s="21"/>
      <c r="ISQ51" s="21"/>
      <c r="ISR51" s="21"/>
      <c r="ISS51" s="21"/>
      <c r="IST51" s="21"/>
      <c r="ISU51" s="21"/>
      <c r="ISV51" s="21"/>
      <c r="ISW51" s="21"/>
      <c r="ISX51" s="21"/>
      <c r="ISY51" s="21"/>
      <c r="ISZ51" s="21"/>
      <c r="ITA51" s="21"/>
      <c r="ITB51" s="21"/>
      <c r="ITC51" s="21"/>
      <c r="ITD51" s="17"/>
      <c r="ITE51" s="22"/>
      <c r="ITF51" s="18"/>
      <c r="ITG51" s="19"/>
      <c r="ITH51" s="19"/>
      <c r="ITI51" s="20"/>
      <c r="ITJ51" s="20"/>
      <c r="ITK51" s="21"/>
      <c r="ITL51" s="21"/>
      <c r="ITM51" s="21"/>
      <c r="ITN51" s="21"/>
      <c r="ITO51" s="21"/>
      <c r="ITP51" s="21"/>
      <c r="ITQ51" s="21"/>
      <c r="ITR51" s="21"/>
      <c r="ITS51" s="21"/>
      <c r="ITT51" s="21"/>
      <c r="ITU51" s="21"/>
      <c r="ITV51" s="21"/>
      <c r="ITW51" s="21"/>
      <c r="ITX51" s="21"/>
      <c r="ITY51" s="21"/>
      <c r="ITZ51" s="21"/>
      <c r="IUA51" s="21"/>
      <c r="IUB51" s="21"/>
      <c r="IUC51" s="21"/>
      <c r="IUD51" s="21"/>
      <c r="IUE51" s="21"/>
      <c r="IUF51" s="21"/>
      <c r="IUG51" s="21"/>
      <c r="IUH51" s="21"/>
      <c r="IUI51" s="21"/>
      <c r="IUJ51" s="21"/>
      <c r="IUK51" s="21"/>
      <c r="IUL51" s="21"/>
      <c r="IUM51" s="21"/>
      <c r="IUN51" s="21"/>
      <c r="IUO51" s="21"/>
      <c r="IUP51" s="21"/>
      <c r="IUQ51" s="21"/>
      <c r="IUR51" s="21"/>
      <c r="IUS51" s="21"/>
      <c r="IUT51" s="21"/>
      <c r="IUU51" s="21"/>
      <c r="IUV51" s="21"/>
      <c r="IUW51" s="21"/>
      <c r="IUX51" s="21"/>
      <c r="IUY51" s="21"/>
      <c r="IUZ51" s="21"/>
      <c r="IVA51" s="21"/>
      <c r="IVB51" s="21"/>
      <c r="IVC51" s="21"/>
      <c r="IVD51" s="21"/>
      <c r="IVE51" s="21"/>
      <c r="IVF51" s="21"/>
      <c r="IVG51" s="21"/>
      <c r="IVH51" s="21"/>
      <c r="IVI51" s="21"/>
      <c r="IVJ51" s="21"/>
      <c r="IVK51" s="21"/>
      <c r="IVL51" s="21"/>
      <c r="IVM51" s="17"/>
      <c r="IVN51" s="22"/>
      <c r="IVO51" s="18"/>
      <c r="IVP51" s="19"/>
      <c r="IVQ51" s="19"/>
      <c r="IVR51" s="20"/>
      <c r="IVS51" s="20"/>
      <c r="IVT51" s="21"/>
      <c r="IVU51" s="21"/>
      <c r="IVV51" s="21"/>
      <c r="IVW51" s="21"/>
      <c r="IVX51" s="21"/>
      <c r="IVY51" s="21"/>
      <c r="IVZ51" s="21"/>
      <c r="IWA51" s="21"/>
      <c r="IWB51" s="21"/>
      <c r="IWC51" s="21"/>
      <c r="IWD51" s="21"/>
      <c r="IWE51" s="21"/>
      <c r="IWF51" s="21"/>
      <c r="IWG51" s="21"/>
      <c r="IWH51" s="21"/>
      <c r="IWI51" s="21"/>
      <c r="IWJ51" s="21"/>
      <c r="IWK51" s="21"/>
      <c r="IWL51" s="21"/>
      <c r="IWM51" s="21"/>
      <c r="IWN51" s="21"/>
      <c r="IWO51" s="21"/>
      <c r="IWP51" s="21"/>
      <c r="IWQ51" s="21"/>
      <c r="IWR51" s="21"/>
      <c r="IWS51" s="21"/>
      <c r="IWT51" s="21"/>
      <c r="IWU51" s="21"/>
      <c r="IWV51" s="21"/>
      <c r="IWW51" s="21"/>
      <c r="IWX51" s="21"/>
      <c r="IWY51" s="21"/>
      <c r="IWZ51" s="21"/>
      <c r="IXA51" s="21"/>
      <c r="IXB51" s="21"/>
      <c r="IXC51" s="21"/>
      <c r="IXD51" s="21"/>
      <c r="IXE51" s="21"/>
      <c r="IXF51" s="21"/>
      <c r="IXG51" s="21"/>
      <c r="IXH51" s="21"/>
      <c r="IXI51" s="21"/>
      <c r="IXJ51" s="21"/>
      <c r="IXK51" s="21"/>
      <c r="IXL51" s="21"/>
      <c r="IXM51" s="21"/>
      <c r="IXN51" s="21"/>
      <c r="IXO51" s="21"/>
      <c r="IXP51" s="21"/>
      <c r="IXQ51" s="21"/>
      <c r="IXR51" s="21"/>
      <c r="IXS51" s="21"/>
      <c r="IXT51" s="21"/>
      <c r="IXU51" s="21"/>
      <c r="IXV51" s="17"/>
      <c r="IXW51" s="22"/>
      <c r="IXX51" s="18"/>
      <c r="IXY51" s="19"/>
      <c r="IXZ51" s="19"/>
      <c r="IYA51" s="20"/>
      <c r="IYB51" s="20"/>
      <c r="IYC51" s="21"/>
      <c r="IYD51" s="21"/>
      <c r="IYE51" s="21"/>
      <c r="IYF51" s="21"/>
      <c r="IYG51" s="21"/>
      <c r="IYH51" s="21"/>
      <c r="IYI51" s="21"/>
      <c r="IYJ51" s="21"/>
      <c r="IYK51" s="21"/>
      <c r="IYL51" s="21"/>
      <c r="IYM51" s="21"/>
      <c r="IYN51" s="21"/>
      <c r="IYO51" s="21"/>
      <c r="IYP51" s="21"/>
      <c r="IYQ51" s="21"/>
      <c r="IYR51" s="21"/>
      <c r="IYS51" s="21"/>
      <c r="IYT51" s="21"/>
      <c r="IYU51" s="21"/>
      <c r="IYV51" s="21"/>
      <c r="IYW51" s="21"/>
      <c r="IYX51" s="21"/>
      <c r="IYY51" s="21"/>
      <c r="IYZ51" s="21"/>
      <c r="IZA51" s="21"/>
      <c r="IZB51" s="21"/>
      <c r="IZC51" s="21"/>
      <c r="IZD51" s="21"/>
      <c r="IZE51" s="21"/>
      <c r="IZF51" s="21"/>
      <c r="IZG51" s="21"/>
      <c r="IZH51" s="21"/>
      <c r="IZI51" s="21"/>
      <c r="IZJ51" s="21"/>
      <c r="IZK51" s="21"/>
      <c r="IZL51" s="21"/>
      <c r="IZM51" s="21"/>
      <c r="IZN51" s="21"/>
      <c r="IZO51" s="21"/>
      <c r="IZP51" s="21"/>
      <c r="IZQ51" s="21"/>
      <c r="IZR51" s="21"/>
      <c r="IZS51" s="21"/>
      <c r="IZT51" s="21"/>
      <c r="IZU51" s="21"/>
      <c r="IZV51" s="21"/>
      <c r="IZW51" s="21"/>
      <c r="IZX51" s="21"/>
      <c r="IZY51" s="21"/>
      <c r="IZZ51" s="21"/>
      <c r="JAA51" s="21"/>
      <c r="JAB51" s="21"/>
      <c r="JAC51" s="21"/>
      <c r="JAD51" s="21"/>
      <c r="JAE51" s="17"/>
      <c r="JAF51" s="22"/>
      <c r="JAG51" s="18"/>
      <c r="JAH51" s="19"/>
      <c r="JAI51" s="19"/>
      <c r="JAJ51" s="20"/>
      <c r="JAK51" s="20"/>
      <c r="JAL51" s="21"/>
      <c r="JAM51" s="21"/>
      <c r="JAN51" s="21"/>
      <c r="JAO51" s="21"/>
      <c r="JAP51" s="21"/>
      <c r="JAQ51" s="21"/>
      <c r="JAR51" s="21"/>
      <c r="JAS51" s="21"/>
      <c r="JAT51" s="21"/>
      <c r="JAU51" s="21"/>
      <c r="JAV51" s="21"/>
      <c r="JAW51" s="21"/>
      <c r="JAX51" s="21"/>
      <c r="JAY51" s="21"/>
      <c r="JAZ51" s="21"/>
      <c r="JBA51" s="21"/>
      <c r="JBB51" s="21"/>
      <c r="JBC51" s="21"/>
      <c r="JBD51" s="21"/>
      <c r="JBE51" s="21"/>
      <c r="JBF51" s="21"/>
      <c r="JBG51" s="21"/>
      <c r="JBH51" s="21"/>
      <c r="JBI51" s="21"/>
      <c r="JBJ51" s="21"/>
      <c r="JBK51" s="21"/>
      <c r="JBL51" s="21"/>
      <c r="JBM51" s="21"/>
      <c r="JBN51" s="21"/>
      <c r="JBO51" s="21"/>
      <c r="JBP51" s="21"/>
      <c r="JBQ51" s="21"/>
      <c r="JBR51" s="21"/>
      <c r="JBS51" s="21"/>
      <c r="JBT51" s="21"/>
      <c r="JBU51" s="21"/>
      <c r="JBV51" s="21"/>
      <c r="JBW51" s="21"/>
      <c r="JBX51" s="21"/>
      <c r="JBY51" s="21"/>
      <c r="JBZ51" s="21"/>
      <c r="JCA51" s="21"/>
      <c r="JCB51" s="21"/>
      <c r="JCC51" s="21"/>
      <c r="JCD51" s="21"/>
      <c r="JCE51" s="21"/>
      <c r="JCF51" s="21"/>
      <c r="JCG51" s="21"/>
      <c r="JCH51" s="21"/>
      <c r="JCI51" s="21"/>
      <c r="JCJ51" s="21"/>
      <c r="JCK51" s="21"/>
      <c r="JCL51" s="21"/>
      <c r="JCM51" s="21"/>
      <c r="JCN51" s="17"/>
      <c r="JCO51" s="22"/>
      <c r="JCP51" s="18"/>
      <c r="JCQ51" s="19"/>
      <c r="JCR51" s="19"/>
      <c r="JCS51" s="20"/>
      <c r="JCT51" s="20"/>
      <c r="JCU51" s="21"/>
      <c r="JCV51" s="21"/>
      <c r="JCW51" s="21"/>
      <c r="JCX51" s="21"/>
      <c r="JCY51" s="21"/>
      <c r="JCZ51" s="21"/>
      <c r="JDA51" s="21"/>
      <c r="JDB51" s="21"/>
      <c r="JDC51" s="21"/>
      <c r="JDD51" s="21"/>
      <c r="JDE51" s="21"/>
      <c r="JDF51" s="21"/>
      <c r="JDG51" s="21"/>
      <c r="JDH51" s="21"/>
      <c r="JDI51" s="21"/>
      <c r="JDJ51" s="21"/>
      <c r="JDK51" s="21"/>
      <c r="JDL51" s="21"/>
      <c r="JDM51" s="21"/>
      <c r="JDN51" s="21"/>
      <c r="JDO51" s="21"/>
      <c r="JDP51" s="21"/>
      <c r="JDQ51" s="21"/>
      <c r="JDR51" s="21"/>
      <c r="JDS51" s="21"/>
      <c r="JDT51" s="21"/>
      <c r="JDU51" s="21"/>
      <c r="JDV51" s="21"/>
      <c r="JDW51" s="21"/>
      <c r="JDX51" s="21"/>
      <c r="JDY51" s="21"/>
      <c r="JDZ51" s="21"/>
      <c r="JEA51" s="21"/>
      <c r="JEB51" s="21"/>
      <c r="JEC51" s="21"/>
      <c r="JED51" s="21"/>
      <c r="JEE51" s="21"/>
      <c r="JEF51" s="21"/>
      <c r="JEG51" s="21"/>
      <c r="JEH51" s="21"/>
      <c r="JEI51" s="21"/>
      <c r="JEJ51" s="21"/>
      <c r="JEK51" s="21"/>
      <c r="JEL51" s="21"/>
      <c r="JEM51" s="21"/>
      <c r="JEN51" s="21"/>
      <c r="JEO51" s="21"/>
      <c r="JEP51" s="21"/>
      <c r="JEQ51" s="21"/>
      <c r="JER51" s="21"/>
      <c r="JES51" s="21"/>
      <c r="JET51" s="21"/>
      <c r="JEU51" s="21"/>
      <c r="JEV51" s="21"/>
      <c r="JEW51" s="17"/>
      <c r="JEX51" s="22"/>
      <c r="JEY51" s="18"/>
      <c r="JEZ51" s="19"/>
      <c r="JFA51" s="19"/>
      <c r="JFB51" s="20"/>
      <c r="JFC51" s="20"/>
      <c r="JFD51" s="21"/>
      <c r="JFE51" s="21"/>
      <c r="JFF51" s="21"/>
      <c r="JFG51" s="21"/>
      <c r="JFH51" s="21"/>
      <c r="JFI51" s="21"/>
      <c r="JFJ51" s="21"/>
      <c r="JFK51" s="21"/>
      <c r="JFL51" s="21"/>
      <c r="JFM51" s="21"/>
      <c r="JFN51" s="21"/>
      <c r="JFO51" s="21"/>
      <c r="JFP51" s="21"/>
      <c r="JFQ51" s="21"/>
      <c r="JFR51" s="21"/>
      <c r="JFS51" s="21"/>
      <c r="JFT51" s="21"/>
      <c r="JFU51" s="21"/>
      <c r="JFV51" s="21"/>
      <c r="JFW51" s="21"/>
      <c r="JFX51" s="21"/>
      <c r="JFY51" s="21"/>
      <c r="JFZ51" s="21"/>
      <c r="JGA51" s="21"/>
      <c r="JGB51" s="21"/>
      <c r="JGC51" s="21"/>
      <c r="JGD51" s="21"/>
      <c r="JGE51" s="21"/>
      <c r="JGF51" s="21"/>
      <c r="JGG51" s="21"/>
      <c r="JGH51" s="21"/>
      <c r="JGI51" s="21"/>
      <c r="JGJ51" s="21"/>
      <c r="JGK51" s="21"/>
      <c r="JGL51" s="21"/>
      <c r="JGM51" s="21"/>
      <c r="JGN51" s="21"/>
      <c r="JGO51" s="21"/>
      <c r="JGP51" s="21"/>
      <c r="JGQ51" s="21"/>
      <c r="JGR51" s="21"/>
      <c r="JGS51" s="21"/>
      <c r="JGT51" s="21"/>
      <c r="JGU51" s="21"/>
      <c r="JGV51" s="21"/>
      <c r="JGW51" s="21"/>
      <c r="JGX51" s="21"/>
      <c r="JGY51" s="21"/>
      <c r="JGZ51" s="21"/>
      <c r="JHA51" s="21"/>
      <c r="JHB51" s="21"/>
      <c r="JHC51" s="21"/>
      <c r="JHD51" s="21"/>
      <c r="JHE51" s="21"/>
      <c r="JHF51" s="17"/>
      <c r="JHG51" s="22"/>
      <c r="JHH51" s="18"/>
      <c r="JHI51" s="19"/>
      <c r="JHJ51" s="19"/>
      <c r="JHK51" s="20"/>
      <c r="JHL51" s="20"/>
      <c r="JHM51" s="21"/>
      <c r="JHN51" s="21"/>
      <c r="JHO51" s="21"/>
      <c r="JHP51" s="21"/>
      <c r="JHQ51" s="21"/>
      <c r="JHR51" s="21"/>
      <c r="JHS51" s="21"/>
      <c r="JHT51" s="21"/>
      <c r="JHU51" s="21"/>
      <c r="JHV51" s="21"/>
      <c r="JHW51" s="21"/>
      <c r="JHX51" s="21"/>
      <c r="JHY51" s="21"/>
      <c r="JHZ51" s="21"/>
      <c r="JIA51" s="21"/>
      <c r="JIB51" s="21"/>
      <c r="JIC51" s="21"/>
      <c r="JID51" s="21"/>
      <c r="JIE51" s="21"/>
      <c r="JIF51" s="21"/>
      <c r="JIG51" s="21"/>
      <c r="JIH51" s="21"/>
      <c r="JII51" s="21"/>
      <c r="JIJ51" s="21"/>
      <c r="JIK51" s="21"/>
      <c r="JIL51" s="21"/>
      <c r="JIM51" s="21"/>
      <c r="JIN51" s="21"/>
      <c r="JIO51" s="21"/>
      <c r="JIP51" s="21"/>
      <c r="JIQ51" s="21"/>
      <c r="JIR51" s="21"/>
      <c r="JIS51" s="21"/>
      <c r="JIT51" s="21"/>
      <c r="JIU51" s="21"/>
      <c r="JIV51" s="21"/>
      <c r="JIW51" s="21"/>
      <c r="JIX51" s="21"/>
      <c r="JIY51" s="21"/>
      <c r="JIZ51" s="21"/>
      <c r="JJA51" s="21"/>
      <c r="JJB51" s="21"/>
      <c r="JJC51" s="21"/>
      <c r="JJD51" s="21"/>
      <c r="JJE51" s="21"/>
      <c r="JJF51" s="21"/>
      <c r="JJG51" s="21"/>
      <c r="JJH51" s="21"/>
      <c r="JJI51" s="21"/>
      <c r="JJJ51" s="21"/>
      <c r="JJK51" s="21"/>
      <c r="JJL51" s="21"/>
      <c r="JJM51" s="21"/>
      <c r="JJN51" s="21"/>
      <c r="JJO51" s="17"/>
      <c r="JJP51" s="22"/>
      <c r="JJQ51" s="18"/>
      <c r="JJR51" s="19"/>
      <c r="JJS51" s="19"/>
      <c r="JJT51" s="20"/>
      <c r="JJU51" s="20"/>
      <c r="JJV51" s="21"/>
      <c r="JJW51" s="21"/>
      <c r="JJX51" s="21"/>
      <c r="JJY51" s="21"/>
      <c r="JJZ51" s="21"/>
      <c r="JKA51" s="21"/>
      <c r="JKB51" s="21"/>
      <c r="JKC51" s="21"/>
      <c r="JKD51" s="21"/>
      <c r="JKE51" s="21"/>
      <c r="JKF51" s="21"/>
      <c r="JKG51" s="21"/>
      <c r="JKH51" s="21"/>
      <c r="JKI51" s="21"/>
      <c r="JKJ51" s="21"/>
      <c r="JKK51" s="21"/>
      <c r="JKL51" s="21"/>
      <c r="JKM51" s="21"/>
      <c r="JKN51" s="21"/>
      <c r="JKO51" s="21"/>
      <c r="JKP51" s="21"/>
      <c r="JKQ51" s="21"/>
      <c r="JKR51" s="21"/>
      <c r="JKS51" s="21"/>
      <c r="JKT51" s="21"/>
      <c r="JKU51" s="21"/>
      <c r="JKV51" s="21"/>
      <c r="JKW51" s="21"/>
      <c r="JKX51" s="21"/>
      <c r="JKY51" s="21"/>
      <c r="JKZ51" s="21"/>
      <c r="JLA51" s="21"/>
      <c r="JLB51" s="21"/>
      <c r="JLC51" s="21"/>
      <c r="JLD51" s="21"/>
      <c r="JLE51" s="21"/>
      <c r="JLF51" s="21"/>
      <c r="JLG51" s="21"/>
      <c r="JLH51" s="21"/>
      <c r="JLI51" s="21"/>
      <c r="JLJ51" s="21"/>
      <c r="JLK51" s="21"/>
      <c r="JLL51" s="21"/>
      <c r="JLM51" s="21"/>
      <c r="JLN51" s="21"/>
      <c r="JLO51" s="21"/>
      <c r="JLP51" s="21"/>
      <c r="JLQ51" s="21"/>
      <c r="JLR51" s="21"/>
      <c r="JLS51" s="21"/>
      <c r="JLT51" s="21"/>
      <c r="JLU51" s="21"/>
      <c r="JLV51" s="21"/>
      <c r="JLW51" s="21"/>
      <c r="JLX51" s="17"/>
      <c r="JLY51" s="22"/>
      <c r="JLZ51" s="18"/>
      <c r="JMA51" s="19"/>
      <c r="JMB51" s="19"/>
      <c r="JMC51" s="20"/>
      <c r="JMD51" s="20"/>
      <c r="JME51" s="21"/>
      <c r="JMF51" s="21"/>
      <c r="JMG51" s="21"/>
      <c r="JMH51" s="21"/>
      <c r="JMI51" s="21"/>
      <c r="JMJ51" s="21"/>
      <c r="JMK51" s="21"/>
      <c r="JML51" s="21"/>
      <c r="JMM51" s="21"/>
      <c r="JMN51" s="21"/>
      <c r="JMO51" s="21"/>
      <c r="JMP51" s="21"/>
      <c r="JMQ51" s="21"/>
      <c r="JMR51" s="21"/>
      <c r="JMS51" s="21"/>
      <c r="JMT51" s="21"/>
      <c r="JMU51" s="21"/>
      <c r="JMV51" s="21"/>
      <c r="JMW51" s="21"/>
      <c r="JMX51" s="21"/>
      <c r="JMY51" s="21"/>
      <c r="JMZ51" s="21"/>
      <c r="JNA51" s="21"/>
      <c r="JNB51" s="21"/>
      <c r="JNC51" s="21"/>
      <c r="JND51" s="21"/>
      <c r="JNE51" s="21"/>
      <c r="JNF51" s="21"/>
      <c r="JNG51" s="21"/>
      <c r="JNH51" s="21"/>
      <c r="JNI51" s="21"/>
      <c r="JNJ51" s="21"/>
      <c r="JNK51" s="21"/>
      <c r="JNL51" s="21"/>
      <c r="JNM51" s="21"/>
      <c r="JNN51" s="21"/>
      <c r="JNO51" s="21"/>
      <c r="JNP51" s="21"/>
      <c r="JNQ51" s="21"/>
      <c r="JNR51" s="21"/>
      <c r="JNS51" s="21"/>
      <c r="JNT51" s="21"/>
      <c r="JNU51" s="21"/>
      <c r="JNV51" s="21"/>
      <c r="JNW51" s="21"/>
      <c r="JNX51" s="21"/>
      <c r="JNY51" s="21"/>
      <c r="JNZ51" s="21"/>
      <c r="JOA51" s="21"/>
      <c r="JOB51" s="21"/>
      <c r="JOC51" s="21"/>
      <c r="JOD51" s="21"/>
      <c r="JOE51" s="21"/>
      <c r="JOF51" s="21"/>
      <c r="JOG51" s="17"/>
      <c r="JOH51" s="22"/>
      <c r="JOI51" s="18"/>
      <c r="JOJ51" s="19"/>
      <c r="JOK51" s="19"/>
      <c r="JOL51" s="20"/>
      <c r="JOM51" s="20"/>
      <c r="JON51" s="21"/>
      <c r="JOO51" s="21"/>
      <c r="JOP51" s="21"/>
      <c r="JOQ51" s="21"/>
      <c r="JOR51" s="21"/>
      <c r="JOS51" s="21"/>
      <c r="JOT51" s="21"/>
      <c r="JOU51" s="21"/>
      <c r="JOV51" s="21"/>
      <c r="JOW51" s="21"/>
      <c r="JOX51" s="21"/>
      <c r="JOY51" s="21"/>
      <c r="JOZ51" s="21"/>
      <c r="JPA51" s="21"/>
      <c r="JPB51" s="21"/>
      <c r="JPC51" s="21"/>
      <c r="JPD51" s="21"/>
      <c r="JPE51" s="21"/>
      <c r="JPF51" s="21"/>
      <c r="JPG51" s="21"/>
      <c r="JPH51" s="21"/>
      <c r="JPI51" s="21"/>
      <c r="JPJ51" s="21"/>
      <c r="JPK51" s="21"/>
      <c r="JPL51" s="21"/>
      <c r="JPM51" s="21"/>
      <c r="JPN51" s="21"/>
      <c r="JPO51" s="21"/>
      <c r="JPP51" s="21"/>
      <c r="JPQ51" s="21"/>
      <c r="JPR51" s="21"/>
      <c r="JPS51" s="21"/>
      <c r="JPT51" s="21"/>
      <c r="JPU51" s="21"/>
      <c r="JPV51" s="21"/>
      <c r="JPW51" s="21"/>
      <c r="JPX51" s="21"/>
      <c r="JPY51" s="21"/>
      <c r="JPZ51" s="21"/>
      <c r="JQA51" s="21"/>
      <c r="JQB51" s="21"/>
      <c r="JQC51" s="21"/>
      <c r="JQD51" s="21"/>
      <c r="JQE51" s="21"/>
      <c r="JQF51" s="21"/>
      <c r="JQG51" s="21"/>
      <c r="JQH51" s="21"/>
      <c r="JQI51" s="21"/>
      <c r="JQJ51" s="21"/>
      <c r="JQK51" s="21"/>
      <c r="JQL51" s="21"/>
      <c r="JQM51" s="21"/>
      <c r="JQN51" s="21"/>
      <c r="JQO51" s="21"/>
      <c r="JQP51" s="17"/>
      <c r="JQQ51" s="22"/>
      <c r="JQR51" s="18"/>
      <c r="JQS51" s="19"/>
      <c r="JQT51" s="19"/>
      <c r="JQU51" s="20"/>
      <c r="JQV51" s="20"/>
      <c r="JQW51" s="21"/>
      <c r="JQX51" s="21"/>
      <c r="JQY51" s="21"/>
      <c r="JQZ51" s="21"/>
      <c r="JRA51" s="21"/>
      <c r="JRB51" s="21"/>
      <c r="JRC51" s="21"/>
      <c r="JRD51" s="21"/>
      <c r="JRE51" s="21"/>
      <c r="JRF51" s="21"/>
      <c r="JRG51" s="21"/>
      <c r="JRH51" s="21"/>
      <c r="JRI51" s="21"/>
      <c r="JRJ51" s="21"/>
      <c r="JRK51" s="21"/>
      <c r="JRL51" s="21"/>
      <c r="JRM51" s="21"/>
      <c r="JRN51" s="21"/>
      <c r="JRO51" s="21"/>
      <c r="JRP51" s="21"/>
      <c r="JRQ51" s="21"/>
      <c r="JRR51" s="21"/>
      <c r="JRS51" s="21"/>
      <c r="JRT51" s="21"/>
      <c r="JRU51" s="21"/>
      <c r="JRV51" s="21"/>
      <c r="JRW51" s="21"/>
      <c r="JRX51" s="21"/>
      <c r="JRY51" s="21"/>
      <c r="JRZ51" s="21"/>
      <c r="JSA51" s="21"/>
      <c r="JSB51" s="21"/>
      <c r="JSC51" s="21"/>
      <c r="JSD51" s="21"/>
      <c r="JSE51" s="21"/>
      <c r="JSF51" s="21"/>
      <c r="JSG51" s="21"/>
      <c r="JSH51" s="21"/>
      <c r="JSI51" s="21"/>
      <c r="JSJ51" s="21"/>
      <c r="JSK51" s="21"/>
      <c r="JSL51" s="21"/>
      <c r="JSM51" s="21"/>
      <c r="JSN51" s="21"/>
      <c r="JSO51" s="21"/>
      <c r="JSP51" s="21"/>
      <c r="JSQ51" s="21"/>
      <c r="JSR51" s="21"/>
      <c r="JSS51" s="21"/>
      <c r="JST51" s="21"/>
      <c r="JSU51" s="21"/>
      <c r="JSV51" s="21"/>
      <c r="JSW51" s="21"/>
      <c r="JSX51" s="21"/>
      <c r="JSY51" s="17"/>
      <c r="JSZ51" s="22"/>
      <c r="JTA51" s="18"/>
      <c r="JTB51" s="19"/>
      <c r="JTC51" s="19"/>
      <c r="JTD51" s="20"/>
      <c r="JTE51" s="20"/>
      <c r="JTF51" s="21"/>
      <c r="JTG51" s="21"/>
      <c r="JTH51" s="21"/>
      <c r="JTI51" s="21"/>
      <c r="JTJ51" s="21"/>
      <c r="JTK51" s="21"/>
      <c r="JTL51" s="21"/>
      <c r="JTM51" s="21"/>
      <c r="JTN51" s="21"/>
      <c r="JTO51" s="21"/>
      <c r="JTP51" s="21"/>
      <c r="JTQ51" s="21"/>
      <c r="JTR51" s="21"/>
      <c r="JTS51" s="21"/>
      <c r="JTT51" s="21"/>
      <c r="JTU51" s="21"/>
      <c r="JTV51" s="21"/>
      <c r="JTW51" s="21"/>
      <c r="JTX51" s="21"/>
      <c r="JTY51" s="21"/>
      <c r="JTZ51" s="21"/>
      <c r="JUA51" s="21"/>
      <c r="JUB51" s="21"/>
      <c r="JUC51" s="21"/>
      <c r="JUD51" s="21"/>
      <c r="JUE51" s="21"/>
      <c r="JUF51" s="21"/>
      <c r="JUG51" s="21"/>
      <c r="JUH51" s="21"/>
      <c r="JUI51" s="21"/>
      <c r="JUJ51" s="21"/>
      <c r="JUK51" s="21"/>
      <c r="JUL51" s="21"/>
      <c r="JUM51" s="21"/>
      <c r="JUN51" s="21"/>
      <c r="JUO51" s="21"/>
      <c r="JUP51" s="21"/>
      <c r="JUQ51" s="21"/>
      <c r="JUR51" s="21"/>
      <c r="JUS51" s="21"/>
      <c r="JUT51" s="21"/>
      <c r="JUU51" s="21"/>
      <c r="JUV51" s="21"/>
      <c r="JUW51" s="21"/>
      <c r="JUX51" s="21"/>
      <c r="JUY51" s="21"/>
      <c r="JUZ51" s="21"/>
      <c r="JVA51" s="21"/>
      <c r="JVB51" s="21"/>
      <c r="JVC51" s="21"/>
      <c r="JVD51" s="21"/>
      <c r="JVE51" s="21"/>
      <c r="JVF51" s="21"/>
      <c r="JVG51" s="21"/>
      <c r="JVH51" s="17"/>
      <c r="JVI51" s="22"/>
      <c r="JVJ51" s="18"/>
      <c r="JVK51" s="19"/>
      <c r="JVL51" s="19"/>
      <c r="JVM51" s="20"/>
      <c r="JVN51" s="20"/>
      <c r="JVO51" s="21"/>
      <c r="JVP51" s="21"/>
      <c r="JVQ51" s="21"/>
      <c r="JVR51" s="21"/>
      <c r="JVS51" s="21"/>
      <c r="JVT51" s="21"/>
      <c r="JVU51" s="21"/>
      <c r="JVV51" s="21"/>
      <c r="JVW51" s="21"/>
      <c r="JVX51" s="21"/>
      <c r="JVY51" s="21"/>
      <c r="JVZ51" s="21"/>
      <c r="JWA51" s="21"/>
      <c r="JWB51" s="21"/>
      <c r="JWC51" s="21"/>
      <c r="JWD51" s="21"/>
      <c r="JWE51" s="21"/>
      <c r="JWF51" s="21"/>
      <c r="JWG51" s="21"/>
      <c r="JWH51" s="21"/>
      <c r="JWI51" s="21"/>
      <c r="JWJ51" s="21"/>
      <c r="JWK51" s="21"/>
      <c r="JWL51" s="21"/>
      <c r="JWM51" s="21"/>
      <c r="JWN51" s="21"/>
      <c r="JWO51" s="21"/>
      <c r="JWP51" s="21"/>
      <c r="JWQ51" s="21"/>
      <c r="JWR51" s="21"/>
      <c r="JWS51" s="21"/>
      <c r="JWT51" s="21"/>
      <c r="JWU51" s="21"/>
      <c r="JWV51" s="21"/>
      <c r="JWW51" s="21"/>
      <c r="JWX51" s="21"/>
      <c r="JWY51" s="21"/>
      <c r="JWZ51" s="21"/>
      <c r="JXA51" s="21"/>
      <c r="JXB51" s="21"/>
      <c r="JXC51" s="21"/>
      <c r="JXD51" s="21"/>
      <c r="JXE51" s="21"/>
      <c r="JXF51" s="21"/>
      <c r="JXG51" s="21"/>
      <c r="JXH51" s="21"/>
      <c r="JXI51" s="21"/>
      <c r="JXJ51" s="21"/>
      <c r="JXK51" s="21"/>
      <c r="JXL51" s="21"/>
      <c r="JXM51" s="21"/>
      <c r="JXN51" s="21"/>
      <c r="JXO51" s="21"/>
      <c r="JXP51" s="21"/>
      <c r="JXQ51" s="17"/>
      <c r="JXR51" s="22"/>
      <c r="JXS51" s="18"/>
      <c r="JXT51" s="19"/>
      <c r="JXU51" s="19"/>
      <c r="JXV51" s="20"/>
      <c r="JXW51" s="20"/>
      <c r="JXX51" s="21"/>
      <c r="JXY51" s="21"/>
      <c r="JXZ51" s="21"/>
      <c r="JYA51" s="21"/>
      <c r="JYB51" s="21"/>
      <c r="JYC51" s="21"/>
      <c r="JYD51" s="21"/>
      <c r="JYE51" s="21"/>
      <c r="JYF51" s="21"/>
      <c r="JYG51" s="21"/>
      <c r="JYH51" s="21"/>
      <c r="JYI51" s="21"/>
      <c r="JYJ51" s="21"/>
      <c r="JYK51" s="21"/>
      <c r="JYL51" s="21"/>
      <c r="JYM51" s="21"/>
      <c r="JYN51" s="21"/>
      <c r="JYO51" s="21"/>
      <c r="JYP51" s="21"/>
      <c r="JYQ51" s="21"/>
      <c r="JYR51" s="21"/>
      <c r="JYS51" s="21"/>
      <c r="JYT51" s="21"/>
      <c r="JYU51" s="21"/>
      <c r="JYV51" s="21"/>
      <c r="JYW51" s="21"/>
      <c r="JYX51" s="21"/>
      <c r="JYY51" s="21"/>
      <c r="JYZ51" s="21"/>
      <c r="JZA51" s="21"/>
      <c r="JZB51" s="21"/>
      <c r="JZC51" s="21"/>
      <c r="JZD51" s="21"/>
      <c r="JZE51" s="21"/>
      <c r="JZF51" s="21"/>
      <c r="JZG51" s="21"/>
      <c r="JZH51" s="21"/>
      <c r="JZI51" s="21"/>
      <c r="JZJ51" s="21"/>
      <c r="JZK51" s="21"/>
      <c r="JZL51" s="21"/>
      <c r="JZM51" s="21"/>
      <c r="JZN51" s="21"/>
      <c r="JZO51" s="21"/>
      <c r="JZP51" s="21"/>
      <c r="JZQ51" s="21"/>
      <c r="JZR51" s="21"/>
      <c r="JZS51" s="21"/>
      <c r="JZT51" s="21"/>
      <c r="JZU51" s="21"/>
      <c r="JZV51" s="21"/>
      <c r="JZW51" s="21"/>
      <c r="JZX51" s="21"/>
      <c r="JZY51" s="21"/>
      <c r="JZZ51" s="17"/>
      <c r="KAA51" s="22"/>
      <c r="KAB51" s="18"/>
      <c r="KAC51" s="19"/>
      <c r="KAD51" s="19"/>
      <c r="KAE51" s="20"/>
      <c r="KAF51" s="20"/>
      <c r="KAG51" s="21"/>
      <c r="KAH51" s="21"/>
      <c r="KAI51" s="21"/>
      <c r="KAJ51" s="21"/>
      <c r="KAK51" s="21"/>
      <c r="KAL51" s="21"/>
      <c r="KAM51" s="21"/>
      <c r="KAN51" s="21"/>
      <c r="KAO51" s="21"/>
      <c r="KAP51" s="21"/>
      <c r="KAQ51" s="21"/>
      <c r="KAR51" s="21"/>
      <c r="KAS51" s="21"/>
      <c r="KAT51" s="21"/>
      <c r="KAU51" s="21"/>
      <c r="KAV51" s="21"/>
      <c r="KAW51" s="21"/>
      <c r="KAX51" s="21"/>
      <c r="KAY51" s="21"/>
      <c r="KAZ51" s="21"/>
      <c r="KBA51" s="21"/>
      <c r="KBB51" s="21"/>
      <c r="KBC51" s="21"/>
      <c r="KBD51" s="21"/>
      <c r="KBE51" s="21"/>
      <c r="KBF51" s="21"/>
      <c r="KBG51" s="21"/>
      <c r="KBH51" s="21"/>
      <c r="KBI51" s="21"/>
      <c r="KBJ51" s="21"/>
      <c r="KBK51" s="21"/>
      <c r="KBL51" s="21"/>
      <c r="KBM51" s="21"/>
      <c r="KBN51" s="21"/>
      <c r="KBO51" s="21"/>
      <c r="KBP51" s="21"/>
      <c r="KBQ51" s="21"/>
      <c r="KBR51" s="21"/>
      <c r="KBS51" s="21"/>
      <c r="KBT51" s="21"/>
      <c r="KBU51" s="21"/>
      <c r="KBV51" s="21"/>
      <c r="KBW51" s="21"/>
      <c r="KBX51" s="21"/>
      <c r="KBY51" s="21"/>
      <c r="KBZ51" s="21"/>
      <c r="KCA51" s="21"/>
      <c r="KCB51" s="21"/>
      <c r="KCC51" s="21"/>
      <c r="KCD51" s="21"/>
      <c r="KCE51" s="21"/>
      <c r="KCF51" s="21"/>
      <c r="KCG51" s="21"/>
      <c r="KCH51" s="21"/>
      <c r="KCI51" s="17"/>
      <c r="KCJ51" s="22"/>
      <c r="KCK51" s="18"/>
      <c r="KCL51" s="19"/>
      <c r="KCM51" s="19"/>
      <c r="KCN51" s="20"/>
      <c r="KCO51" s="20"/>
      <c r="KCP51" s="21"/>
      <c r="KCQ51" s="21"/>
      <c r="KCR51" s="21"/>
      <c r="KCS51" s="21"/>
      <c r="KCT51" s="21"/>
      <c r="KCU51" s="21"/>
      <c r="KCV51" s="21"/>
      <c r="KCW51" s="21"/>
      <c r="KCX51" s="21"/>
      <c r="KCY51" s="21"/>
      <c r="KCZ51" s="21"/>
      <c r="KDA51" s="21"/>
      <c r="KDB51" s="21"/>
      <c r="KDC51" s="21"/>
      <c r="KDD51" s="21"/>
      <c r="KDE51" s="21"/>
      <c r="KDF51" s="21"/>
      <c r="KDG51" s="21"/>
      <c r="KDH51" s="21"/>
      <c r="KDI51" s="21"/>
      <c r="KDJ51" s="21"/>
      <c r="KDK51" s="21"/>
      <c r="KDL51" s="21"/>
      <c r="KDM51" s="21"/>
      <c r="KDN51" s="21"/>
      <c r="KDO51" s="21"/>
      <c r="KDP51" s="21"/>
      <c r="KDQ51" s="21"/>
      <c r="KDR51" s="21"/>
      <c r="KDS51" s="21"/>
      <c r="KDT51" s="21"/>
      <c r="KDU51" s="21"/>
      <c r="KDV51" s="21"/>
      <c r="KDW51" s="21"/>
      <c r="KDX51" s="21"/>
      <c r="KDY51" s="21"/>
      <c r="KDZ51" s="21"/>
      <c r="KEA51" s="21"/>
      <c r="KEB51" s="21"/>
      <c r="KEC51" s="21"/>
      <c r="KED51" s="21"/>
      <c r="KEE51" s="21"/>
      <c r="KEF51" s="21"/>
      <c r="KEG51" s="21"/>
      <c r="KEH51" s="21"/>
      <c r="KEI51" s="21"/>
      <c r="KEJ51" s="21"/>
      <c r="KEK51" s="21"/>
      <c r="KEL51" s="21"/>
      <c r="KEM51" s="21"/>
      <c r="KEN51" s="21"/>
      <c r="KEO51" s="21"/>
      <c r="KEP51" s="21"/>
      <c r="KEQ51" s="21"/>
      <c r="KER51" s="17"/>
      <c r="KES51" s="22"/>
      <c r="KET51" s="18"/>
      <c r="KEU51" s="19"/>
      <c r="KEV51" s="19"/>
      <c r="KEW51" s="20"/>
      <c r="KEX51" s="20"/>
      <c r="KEY51" s="21"/>
      <c r="KEZ51" s="21"/>
      <c r="KFA51" s="21"/>
      <c r="KFB51" s="21"/>
      <c r="KFC51" s="21"/>
      <c r="KFD51" s="21"/>
      <c r="KFE51" s="21"/>
      <c r="KFF51" s="21"/>
      <c r="KFG51" s="21"/>
      <c r="KFH51" s="21"/>
      <c r="KFI51" s="21"/>
      <c r="KFJ51" s="21"/>
      <c r="KFK51" s="21"/>
      <c r="KFL51" s="21"/>
      <c r="KFM51" s="21"/>
      <c r="KFN51" s="21"/>
      <c r="KFO51" s="21"/>
      <c r="KFP51" s="21"/>
      <c r="KFQ51" s="21"/>
      <c r="KFR51" s="21"/>
      <c r="KFS51" s="21"/>
      <c r="KFT51" s="21"/>
      <c r="KFU51" s="21"/>
      <c r="KFV51" s="21"/>
      <c r="KFW51" s="21"/>
      <c r="KFX51" s="21"/>
      <c r="KFY51" s="21"/>
      <c r="KFZ51" s="21"/>
      <c r="KGA51" s="21"/>
      <c r="KGB51" s="21"/>
      <c r="KGC51" s="21"/>
      <c r="KGD51" s="21"/>
      <c r="KGE51" s="21"/>
      <c r="KGF51" s="21"/>
      <c r="KGG51" s="21"/>
      <c r="KGH51" s="21"/>
      <c r="KGI51" s="21"/>
      <c r="KGJ51" s="21"/>
      <c r="KGK51" s="21"/>
      <c r="KGL51" s="21"/>
      <c r="KGM51" s="21"/>
      <c r="KGN51" s="21"/>
      <c r="KGO51" s="21"/>
      <c r="KGP51" s="21"/>
      <c r="KGQ51" s="21"/>
      <c r="KGR51" s="21"/>
      <c r="KGS51" s="21"/>
      <c r="KGT51" s="21"/>
      <c r="KGU51" s="21"/>
      <c r="KGV51" s="21"/>
      <c r="KGW51" s="21"/>
      <c r="KGX51" s="21"/>
      <c r="KGY51" s="21"/>
      <c r="KGZ51" s="21"/>
      <c r="KHA51" s="17"/>
      <c r="KHB51" s="22"/>
      <c r="KHC51" s="18"/>
      <c r="KHD51" s="19"/>
      <c r="KHE51" s="19"/>
      <c r="KHF51" s="20"/>
      <c r="KHG51" s="20"/>
      <c r="KHH51" s="21"/>
      <c r="KHI51" s="21"/>
      <c r="KHJ51" s="21"/>
      <c r="KHK51" s="21"/>
      <c r="KHL51" s="21"/>
      <c r="KHM51" s="21"/>
      <c r="KHN51" s="21"/>
      <c r="KHO51" s="21"/>
      <c r="KHP51" s="21"/>
      <c r="KHQ51" s="21"/>
      <c r="KHR51" s="21"/>
      <c r="KHS51" s="21"/>
      <c r="KHT51" s="21"/>
      <c r="KHU51" s="21"/>
      <c r="KHV51" s="21"/>
      <c r="KHW51" s="21"/>
      <c r="KHX51" s="21"/>
      <c r="KHY51" s="21"/>
      <c r="KHZ51" s="21"/>
      <c r="KIA51" s="21"/>
      <c r="KIB51" s="21"/>
      <c r="KIC51" s="21"/>
      <c r="KID51" s="21"/>
      <c r="KIE51" s="21"/>
      <c r="KIF51" s="21"/>
      <c r="KIG51" s="21"/>
      <c r="KIH51" s="21"/>
      <c r="KII51" s="21"/>
      <c r="KIJ51" s="21"/>
      <c r="KIK51" s="21"/>
      <c r="KIL51" s="21"/>
      <c r="KIM51" s="21"/>
      <c r="KIN51" s="21"/>
      <c r="KIO51" s="21"/>
      <c r="KIP51" s="21"/>
      <c r="KIQ51" s="21"/>
      <c r="KIR51" s="21"/>
      <c r="KIS51" s="21"/>
      <c r="KIT51" s="21"/>
      <c r="KIU51" s="21"/>
      <c r="KIV51" s="21"/>
      <c r="KIW51" s="21"/>
      <c r="KIX51" s="21"/>
      <c r="KIY51" s="21"/>
      <c r="KIZ51" s="21"/>
      <c r="KJA51" s="21"/>
      <c r="KJB51" s="21"/>
      <c r="KJC51" s="21"/>
      <c r="KJD51" s="21"/>
      <c r="KJE51" s="21"/>
      <c r="KJF51" s="21"/>
      <c r="KJG51" s="21"/>
      <c r="KJH51" s="21"/>
      <c r="KJI51" s="21"/>
      <c r="KJJ51" s="17"/>
      <c r="KJK51" s="22"/>
      <c r="KJL51" s="18"/>
      <c r="KJM51" s="19"/>
      <c r="KJN51" s="19"/>
      <c r="KJO51" s="20"/>
      <c r="KJP51" s="20"/>
      <c r="KJQ51" s="21"/>
      <c r="KJR51" s="21"/>
      <c r="KJS51" s="21"/>
      <c r="KJT51" s="21"/>
      <c r="KJU51" s="21"/>
      <c r="KJV51" s="21"/>
      <c r="KJW51" s="21"/>
      <c r="KJX51" s="21"/>
      <c r="KJY51" s="21"/>
      <c r="KJZ51" s="21"/>
      <c r="KKA51" s="21"/>
      <c r="KKB51" s="21"/>
      <c r="KKC51" s="21"/>
      <c r="KKD51" s="21"/>
      <c r="KKE51" s="21"/>
      <c r="KKF51" s="21"/>
      <c r="KKG51" s="21"/>
      <c r="KKH51" s="21"/>
      <c r="KKI51" s="21"/>
      <c r="KKJ51" s="21"/>
      <c r="KKK51" s="21"/>
      <c r="KKL51" s="21"/>
      <c r="KKM51" s="21"/>
      <c r="KKN51" s="21"/>
      <c r="KKO51" s="21"/>
      <c r="KKP51" s="21"/>
      <c r="KKQ51" s="21"/>
      <c r="KKR51" s="21"/>
      <c r="KKS51" s="21"/>
      <c r="KKT51" s="21"/>
      <c r="KKU51" s="21"/>
      <c r="KKV51" s="21"/>
      <c r="KKW51" s="21"/>
      <c r="KKX51" s="21"/>
      <c r="KKY51" s="21"/>
      <c r="KKZ51" s="21"/>
      <c r="KLA51" s="21"/>
      <c r="KLB51" s="21"/>
      <c r="KLC51" s="21"/>
      <c r="KLD51" s="21"/>
      <c r="KLE51" s="21"/>
      <c r="KLF51" s="21"/>
      <c r="KLG51" s="21"/>
      <c r="KLH51" s="21"/>
      <c r="KLI51" s="21"/>
      <c r="KLJ51" s="21"/>
      <c r="KLK51" s="21"/>
      <c r="KLL51" s="21"/>
      <c r="KLM51" s="21"/>
      <c r="KLN51" s="21"/>
      <c r="KLO51" s="21"/>
      <c r="KLP51" s="21"/>
      <c r="KLQ51" s="21"/>
      <c r="KLR51" s="21"/>
      <c r="KLS51" s="17"/>
      <c r="KLT51" s="22"/>
      <c r="KLU51" s="18"/>
      <c r="KLV51" s="19"/>
      <c r="KLW51" s="19"/>
      <c r="KLX51" s="20"/>
      <c r="KLY51" s="20"/>
      <c r="KLZ51" s="21"/>
      <c r="KMA51" s="21"/>
      <c r="KMB51" s="21"/>
      <c r="KMC51" s="21"/>
      <c r="KMD51" s="21"/>
      <c r="KME51" s="21"/>
      <c r="KMF51" s="21"/>
      <c r="KMG51" s="21"/>
      <c r="KMH51" s="21"/>
      <c r="KMI51" s="21"/>
      <c r="KMJ51" s="21"/>
      <c r="KMK51" s="21"/>
      <c r="KML51" s="21"/>
      <c r="KMM51" s="21"/>
      <c r="KMN51" s="21"/>
      <c r="KMO51" s="21"/>
      <c r="KMP51" s="21"/>
      <c r="KMQ51" s="21"/>
      <c r="KMR51" s="21"/>
      <c r="KMS51" s="21"/>
      <c r="KMT51" s="21"/>
      <c r="KMU51" s="21"/>
      <c r="KMV51" s="21"/>
      <c r="KMW51" s="21"/>
      <c r="KMX51" s="21"/>
      <c r="KMY51" s="21"/>
      <c r="KMZ51" s="21"/>
      <c r="KNA51" s="21"/>
      <c r="KNB51" s="21"/>
      <c r="KNC51" s="21"/>
      <c r="KND51" s="21"/>
      <c r="KNE51" s="21"/>
      <c r="KNF51" s="21"/>
      <c r="KNG51" s="21"/>
      <c r="KNH51" s="21"/>
      <c r="KNI51" s="21"/>
      <c r="KNJ51" s="21"/>
      <c r="KNK51" s="21"/>
      <c r="KNL51" s="21"/>
      <c r="KNM51" s="21"/>
      <c r="KNN51" s="21"/>
      <c r="KNO51" s="21"/>
      <c r="KNP51" s="21"/>
      <c r="KNQ51" s="21"/>
      <c r="KNR51" s="21"/>
      <c r="KNS51" s="21"/>
      <c r="KNT51" s="21"/>
      <c r="KNU51" s="21"/>
      <c r="KNV51" s="21"/>
      <c r="KNW51" s="21"/>
      <c r="KNX51" s="21"/>
      <c r="KNY51" s="21"/>
      <c r="KNZ51" s="21"/>
      <c r="KOA51" s="21"/>
      <c r="KOB51" s="17"/>
      <c r="KOC51" s="22"/>
      <c r="KOD51" s="18"/>
      <c r="KOE51" s="19"/>
      <c r="KOF51" s="19"/>
      <c r="KOG51" s="20"/>
      <c r="KOH51" s="20"/>
      <c r="KOI51" s="21"/>
      <c r="KOJ51" s="21"/>
      <c r="KOK51" s="21"/>
      <c r="KOL51" s="21"/>
      <c r="KOM51" s="21"/>
      <c r="KON51" s="21"/>
      <c r="KOO51" s="21"/>
      <c r="KOP51" s="21"/>
      <c r="KOQ51" s="21"/>
      <c r="KOR51" s="21"/>
      <c r="KOS51" s="21"/>
      <c r="KOT51" s="21"/>
      <c r="KOU51" s="21"/>
      <c r="KOV51" s="21"/>
      <c r="KOW51" s="21"/>
      <c r="KOX51" s="21"/>
      <c r="KOY51" s="21"/>
      <c r="KOZ51" s="21"/>
      <c r="KPA51" s="21"/>
      <c r="KPB51" s="21"/>
      <c r="KPC51" s="21"/>
      <c r="KPD51" s="21"/>
      <c r="KPE51" s="21"/>
      <c r="KPF51" s="21"/>
      <c r="KPG51" s="21"/>
      <c r="KPH51" s="21"/>
      <c r="KPI51" s="21"/>
      <c r="KPJ51" s="21"/>
      <c r="KPK51" s="21"/>
      <c r="KPL51" s="21"/>
      <c r="KPM51" s="21"/>
      <c r="KPN51" s="21"/>
      <c r="KPO51" s="21"/>
      <c r="KPP51" s="21"/>
      <c r="KPQ51" s="21"/>
      <c r="KPR51" s="21"/>
      <c r="KPS51" s="21"/>
      <c r="KPT51" s="21"/>
      <c r="KPU51" s="21"/>
      <c r="KPV51" s="21"/>
      <c r="KPW51" s="21"/>
      <c r="KPX51" s="21"/>
      <c r="KPY51" s="21"/>
      <c r="KPZ51" s="21"/>
      <c r="KQA51" s="21"/>
      <c r="KQB51" s="21"/>
      <c r="KQC51" s="21"/>
      <c r="KQD51" s="21"/>
      <c r="KQE51" s="21"/>
      <c r="KQF51" s="21"/>
      <c r="KQG51" s="21"/>
      <c r="KQH51" s="21"/>
      <c r="KQI51" s="21"/>
      <c r="KQJ51" s="21"/>
      <c r="KQK51" s="17"/>
      <c r="KQL51" s="22"/>
      <c r="KQM51" s="18"/>
      <c r="KQN51" s="19"/>
      <c r="KQO51" s="19"/>
      <c r="KQP51" s="20"/>
      <c r="KQQ51" s="20"/>
      <c r="KQR51" s="21"/>
      <c r="KQS51" s="21"/>
      <c r="KQT51" s="21"/>
      <c r="KQU51" s="21"/>
      <c r="KQV51" s="21"/>
      <c r="KQW51" s="21"/>
      <c r="KQX51" s="21"/>
      <c r="KQY51" s="21"/>
      <c r="KQZ51" s="21"/>
      <c r="KRA51" s="21"/>
      <c r="KRB51" s="21"/>
      <c r="KRC51" s="21"/>
      <c r="KRD51" s="21"/>
      <c r="KRE51" s="21"/>
      <c r="KRF51" s="21"/>
      <c r="KRG51" s="21"/>
      <c r="KRH51" s="21"/>
      <c r="KRI51" s="21"/>
      <c r="KRJ51" s="21"/>
      <c r="KRK51" s="21"/>
      <c r="KRL51" s="21"/>
      <c r="KRM51" s="21"/>
      <c r="KRN51" s="21"/>
      <c r="KRO51" s="21"/>
      <c r="KRP51" s="21"/>
      <c r="KRQ51" s="21"/>
      <c r="KRR51" s="21"/>
      <c r="KRS51" s="21"/>
      <c r="KRT51" s="21"/>
      <c r="KRU51" s="21"/>
      <c r="KRV51" s="21"/>
      <c r="KRW51" s="21"/>
      <c r="KRX51" s="21"/>
      <c r="KRY51" s="21"/>
      <c r="KRZ51" s="21"/>
      <c r="KSA51" s="21"/>
      <c r="KSB51" s="21"/>
      <c r="KSC51" s="21"/>
      <c r="KSD51" s="21"/>
      <c r="KSE51" s="21"/>
      <c r="KSF51" s="21"/>
      <c r="KSG51" s="21"/>
      <c r="KSH51" s="21"/>
      <c r="KSI51" s="21"/>
      <c r="KSJ51" s="21"/>
      <c r="KSK51" s="21"/>
      <c r="KSL51" s="21"/>
      <c r="KSM51" s="21"/>
      <c r="KSN51" s="21"/>
      <c r="KSO51" s="21"/>
      <c r="KSP51" s="21"/>
      <c r="KSQ51" s="21"/>
      <c r="KSR51" s="21"/>
      <c r="KSS51" s="21"/>
      <c r="KST51" s="17"/>
      <c r="KSU51" s="22"/>
      <c r="KSV51" s="18"/>
      <c r="KSW51" s="19"/>
      <c r="KSX51" s="19"/>
      <c r="KSY51" s="20"/>
      <c r="KSZ51" s="20"/>
      <c r="KTA51" s="21"/>
      <c r="KTB51" s="21"/>
      <c r="KTC51" s="21"/>
      <c r="KTD51" s="21"/>
      <c r="KTE51" s="21"/>
      <c r="KTF51" s="21"/>
      <c r="KTG51" s="21"/>
      <c r="KTH51" s="21"/>
      <c r="KTI51" s="21"/>
      <c r="KTJ51" s="21"/>
      <c r="KTK51" s="21"/>
      <c r="KTL51" s="21"/>
      <c r="KTM51" s="21"/>
      <c r="KTN51" s="21"/>
      <c r="KTO51" s="21"/>
      <c r="KTP51" s="21"/>
      <c r="KTQ51" s="21"/>
      <c r="KTR51" s="21"/>
      <c r="KTS51" s="21"/>
      <c r="KTT51" s="21"/>
      <c r="KTU51" s="21"/>
      <c r="KTV51" s="21"/>
      <c r="KTW51" s="21"/>
      <c r="KTX51" s="21"/>
      <c r="KTY51" s="21"/>
      <c r="KTZ51" s="21"/>
      <c r="KUA51" s="21"/>
      <c r="KUB51" s="21"/>
      <c r="KUC51" s="21"/>
      <c r="KUD51" s="21"/>
      <c r="KUE51" s="21"/>
      <c r="KUF51" s="21"/>
      <c r="KUG51" s="21"/>
      <c r="KUH51" s="21"/>
      <c r="KUI51" s="21"/>
      <c r="KUJ51" s="21"/>
      <c r="KUK51" s="21"/>
      <c r="KUL51" s="21"/>
      <c r="KUM51" s="21"/>
      <c r="KUN51" s="21"/>
      <c r="KUO51" s="21"/>
      <c r="KUP51" s="21"/>
      <c r="KUQ51" s="21"/>
      <c r="KUR51" s="21"/>
      <c r="KUS51" s="21"/>
      <c r="KUT51" s="21"/>
      <c r="KUU51" s="21"/>
      <c r="KUV51" s="21"/>
      <c r="KUW51" s="21"/>
      <c r="KUX51" s="21"/>
      <c r="KUY51" s="21"/>
      <c r="KUZ51" s="21"/>
      <c r="KVA51" s="21"/>
      <c r="KVB51" s="21"/>
      <c r="KVC51" s="17"/>
      <c r="KVD51" s="22"/>
      <c r="KVE51" s="18"/>
      <c r="KVF51" s="19"/>
      <c r="KVG51" s="19"/>
      <c r="KVH51" s="20"/>
      <c r="KVI51" s="20"/>
      <c r="KVJ51" s="21"/>
      <c r="KVK51" s="21"/>
      <c r="KVL51" s="21"/>
      <c r="KVM51" s="21"/>
      <c r="KVN51" s="21"/>
      <c r="KVO51" s="21"/>
      <c r="KVP51" s="21"/>
      <c r="KVQ51" s="21"/>
      <c r="KVR51" s="21"/>
      <c r="KVS51" s="21"/>
      <c r="KVT51" s="21"/>
      <c r="KVU51" s="21"/>
      <c r="KVV51" s="21"/>
      <c r="KVW51" s="21"/>
      <c r="KVX51" s="21"/>
      <c r="KVY51" s="21"/>
      <c r="KVZ51" s="21"/>
      <c r="KWA51" s="21"/>
      <c r="KWB51" s="21"/>
      <c r="KWC51" s="21"/>
      <c r="KWD51" s="21"/>
      <c r="KWE51" s="21"/>
      <c r="KWF51" s="21"/>
      <c r="KWG51" s="21"/>
      <c r="KWH51" s="21"/>
      <c r="KWI51" s="21"/>
      <c r="KWJ51" s="21"/>
      <c r="KWK51" s="21"/>
      <c r="KWL51" s="21"/>
      <c r="KWM51" s="21"/>
      <c r="KWN51" s="21"/>
      <c r="KWO51" s="21"/>
      <c r="KWP51" s="21"/>
      <c r="KWQ51" s="21"/>
      <c r="KWR51" s="21"/>
      <c r="KWS51" s="21"/>
      <c r="KWT51" s="21"/>
      <c r="KWU51" s="21"/>
      <c r="KWV51" s="21"/>
      <c r="KWW51" s="21"/>
      <c r="KWX51" s="21"/>
      <c r="KWY51" s="21"/>
      <c r="KWZ51" s="21"/>
      <c r="KXA51" s="21"/>
      <c r="KXB51" s="21"/>
      <c r="KXC51" s="21"/>
      <c r="KXD51" s="21"/>
      <c r="KXE51" s="21"/>
      <c r="KXF51" s="21"/>
      <c r="KXG51" s="21"/>
      <c r="KXH51" s="21"/>
      <c r="KXI51" s="21"/>
      <c r="KXJ51" s="21"/>
      <c r="KXK51" s="21"/>
      <c r="KXL51" s="17"/>
      <c r="KXM51" s="22"/>
      <c r="KXN51" s="18"/>
      <c r="KXO51" s="19"/>
      <c r="KXP51" s="19"/>
      <c r="KXQ51" s="20"/>
      <c r="KXR51" s="20"/>
      <c r="KXS51" s="21"/>
      <c r="KXT51" s="21"/>
      <c r="KXU51" s="21"/>
      <c r="KXV51" s="21"/>
      <c r="KXW51" s="21"/>
      <c r="KXX51" s="21"/>
      <c r="KXY51" s="21"/>
      <c r="KXZ51" s="21"/>
      <c r="KYA51" s="21"/>
      <c r="KYB51" s="21"/>
      <c r="KYC51" s="21"/>
      <c r="KYD51" s="21"/>
      <c r="KYE51" s="21"/>
      <c r="KYF51" s="21"/>
      <c r="KYG51" s="21"/>
      <c r="KYH51" s="21"/>
      <c r="KYI51" s="21"/>
      <c r="KYJ51" s="21"/>
      <c r="KYK51" s="21"/>
      <c r="KYL51" s="21"/>
      <c r="KYM51" s="21"/>
      <c r="KYN51" s="21"/>
      <c r="KYO51" s="21"/>
      <c r="KYP51" s="21"/>
      <c r="KYQ51" s="21"/>
      <c r="KYR51" s="21"/>
      <c r="KYS51" s="21"/>
      <c r="KYT51" s="21"/>
      <c r="KYU51" s="21"/>
      <c r="KYV51" s="21"/>
      <c r="KYW51" s="21"/>
      <c r="KYX51" s="21"/>
      <c r="KYY51" s="21"/>
      <c r="KYZ51" s="21"/>
      <c r="KZA51" s="21"/>
      <c r="KZB51" s="21"/>
      <c r="KZC51" s="21"/>
      <c r="KZD51" s="21"/>
      <c r="KZE51" s="21"/>
      <c r="KZF51" s="21"/>
      <c r="KZG51" s="21"/>
      <c r="KZH51" s="21"/>
      <c r="KZI51" s="21"/>
      <c r="KZJ51" s="21"/>
      <c r="KZK51" s="21"/>
      <c r="KZL51" s="21"/>
      <c r="KZM51" s="21"/>
      <c r="KZN51" s="21"/>
      <c r="KZO51" s="21"/>
      <c r="KZP51" s="21"/>
      <c r="KZQ51" s="21"/>
      <c r="KZR51" s="21"/>
      <c r="KZS51" s="21"/>
      <c r="KZT51" s="21"/>
      <c r="KZU51" s="17"/>
      <c r="KZV51" s="22"/>
      <c r="KZW51" s="18"/>
      <c r="KZX51" s="19"/>
      <c r="KZY51" s="19"/>
      <c r="KZZ51" s="20"/>
      <c r="LAA51" s="20"/>
      <c r="LAB51" s="21"/>
      <c r="LAC51" s="21"/>
      <c r="LAD51" s="21"/>
      <c r="LAE51" s="21"/>
      <c r="LAF51" s="21"/>
      <c r="LAG51" s="21"/>
      <c r="LAH51" s="21"/>
      <c r="LAI51" s="21"/>
      <c r="LAJ51" s="21"/>
      <c r="LAK51" s="21"/>
      <c r="LAL51" s="21"/>
      <c r="LAM51" s="21"/>
      <c r="LAN51" s="21"/>
      <c r="LAO51" s="21"/>
      <c r="LAP51" s="21"/>
      <c r="LAQ51" s="21"/>
      <c r="LAR51" s="21"/>
      <c r="LAS51" s="21"/>
      <c r="LAT51" s="21"/>
      <c r="LAU51" s="21"/>
      <c r="LAV51" s="21"/>
      <c r="LAW51" s="21"/>
      <c r="LAX51" s="21"/>
      <c r="LAY51" s="21"/>
      <c r="LAZ51" s="21"/>
      <c r="LBA51" s="21"/>
      <c r="LBB51" s="21"/>
      <c r="LBC51" s="21"/>
      <c r="LBD51" s="21"/>
      <c r="LBE51" s="21"/>
      <c r="LBF51" s="21"/>
      <c r="LBG51" s="21"/>
      <c r="LBH51" s="21"/>
      <c r="LBI51" s="21"/>
      <c r="LBJ51" s="21"/>
      <c r="LBK51" s="21"/>
      <c r="LBL51" s="21"/>
      <c r="LBM51" s="21"/>
      <c r="LBN51" s="21"/>
      <c r="LBO51" s="21"/>
      <c r="LBP51" s="21"/>
      <c r="LBQ51" s="21"/>
      <c r="LBR51" s="21"/>
      <c r="LBS51" s="21"/>
      <c r="LBT51" s="21"/>
      <c r="LBU51" s="21"/>
      <c r="LBV51" s="21"/>
      <c r="LBW51" s="21"/>
      <c r="LBX51" s="21"/>
      <c r="LBY51" s="21"/>
      <c r="LBZ51" s="21"/>
      <c r="LCA51" s="21"/>
      <c r="LCB51" s="21"/>
      <c r="LCC51" s="21"/>
      <c r="LCD51" s="17"/>
      <c r="LCE51" s="22"/>
      <c r="LCF51" s="18"/>
      <c r="LCG51" s="19"/>
      <c r="LCH51" s="19"/>
      <c r="LCI51" s="20"/>
      <c r="LCJ51" s="20"/>
      <c r="LCK51" s="21"/>
      <c r="LCL51" s="21"/>
      <c r="LCM51" s="21"/>
      <c r="LCN51" s="21"/>
      <c r="LCO51" s="21"/>
      <c r="LCP51" s="21"/>
      <c r="LCQ51" s="21"/>
      <c r="LCR51" s="21"/>
      <c r="LCS51" s="21"/>
      <c r="LCT51" s="21"/>
      <c r="LCU51" s="21"/>
      <c r="LCV51" s="21"/>
      <c r="LCW51" s="21"/>
      <c r="LCX51" s="21"/>
      <c r="LCY51" s="21"/>
      <c r="LCZ51" s="21"/>
      <c r="LDA51" s="21"/>
      <c r="LDB51" s="21"/>
      <c r="LDC51" s="21"/>
      <c r="LDD51" s="21"/>
      <c r="LDE51" s="21"/>
      <c r="LDF51" s="21"/>
      <c r="LDG51" s="21"/>
      <c r="LDH51" s="21"/>
      <c r="LDI51" s="21"/>
      <c r="LDJ51" s="21"/>
      <c r="LDK51" s="21"/>
      <c r="LDL51" s="21"/>
      <c r="LDM51" s="21"/>
      <c r="LDN51" s="21"/>
      <c r="LDO51" s="21"/>
      <c r="LDP51" s="21"/>
      <c r="LDQ51" s="21"/>
      <c r="LDR51" s="21"/>
      <c r="LDS51" s="21"/>
      <c r="LDT51" s="21"/>
      <c r="LDU51" s="21"/>
      <c r="LDV51" s="21"/>
      <c r="LDW51" s="21"/>
      <c r="LDX51" s="21"/>
      <c r="LDY51" s="21"/>
      <c r="LDZ51" s="21"/>
      <c r="LEA51" s="21"/>
      <c r="LEB51" s="21"/>
      <c r="LEC51" s="21"/>
      <c r="LED51" s="21"/>
      <c r="LEE51" s="21"/>
      <c r="LEF51" s="21"/>
      <c r="LEG51" s="21"/>
      <c r="LEH51" s="21"/>
      <c r="LEI51" s="21"/>
      <c r="LEJ51" s="21"/>
      <c r="LEK51" s="21"/>
      <c r="LEL51" s="21"/>
      <c r="LEM51" s="17"/>
      <c r="LEN51" s="22"/>
      <c r="LEO51" s="18"/>
      <c r="LEP51" s="19"/>
      <c r="LEQ51" s="19"/>
      <c r="LER51" s="20"/>
      <c r="LES51" s="20"/>
      <c r="LET51" s="21"/>
      <c r="LEU51" s="21"/>
      <c r="LEV51" s="21"/>
      <c r="LEW51" s="21"/>
      <c r="LEX51" s="21"/>
      <c r="LEY51" s="21"/>
      <c r="LEZ51" s="21"/>
      <c r="LFA51" s="21"/>
      <c r="LFB51" s="21"/>
      <c r="LFC51" s="21"/>
      <c r="LFD51" s="21"/>
      <c r="LFE51" s="21"/>
      <c r="LFF51" s="21"/>
      <c r="LFG51" s="21"/>
      <c r="LFH51" s="21"/>
      <c r="LFI51" s="21"/>
      <c r="LFJ51" s="21"/>
      <c r="LFK51" s="21"/>
      <c r="LFL51" s="21"/>
      <c r="LFM51" s="21"/>
      <c r="LFN51" s="21"/>
      <c r="LFO51" s="21"/>
      <c r="LFP51" s="21"/>
      <c r="LFQ51" s="21"/>
      <c r="LFR51" s="21"/>
      <c r="LFS51" s="21"/>
      <c r="LFT51" s="21"/>
      <c r="LFU51" s="21"/>
      <c r="LFV51" s="21"/>
      <c r="LFW51" s="21"/>
      <c r="LFX51" s="21"/>
      <c r="LFY51" s="21"/>
      <c r="LFZ51" s="21"/>
      <c r="LGA51" s="21"/>
      <c r="LGB51" s="21"/>
      <c r="LGC51" s="21"/>
      <c r="LGD51" s="21"/>
      <c r="LGE51" s="21"/>
      <c r="LGF51" s="21"/>
      <c r="LGG51" s="21"/>
      <c r="LGH51" s="21"/>
      <c r="LGI51" s="21"/>
      <c r="LGJ51" s="21"/>
      <c r="LGK51" s="21"/>
      <c r="LGL51" s="21"/>
      <c r="LGM51" s="21"/>
      <c r="LGN51" s="21"/>
      <c r="LGO51" s="21"/>
      <c r="LGP51" s="21"/>
      <c r="LGQ51" s="21"/>
      <c r="LGR51" s="21"/>
      <c r="LGS51" s="21"/>
      <c r="LGT51" s="21"/>
      <c r="LGU51" s="21"/>
      <c r="LGV51" s="17"/>
      <c r="LGW51" s="22"/>
      <c r="LGX51" s="18"/>
      <c r="LGY51" s="19"/>
      <c r="LGZ51" s="19"/>
      <c r="LHA51" s="20"/>
      <c r="LHB51" s="20"/>
      <c r="LHC51" s="21"/>
      <c r="LHD51" s="21"/>
      <c r="LHE51" s="21"/>
      <c r="LHF51" s="21"/>
      <c r="LHG51" s="21"/>
      <c r="LHH51" s="21"/>
      <c r="LHI51" s="21"/>
      <c r="LHJ51" s="21"/>
      <c r="LHK51" s="21"/>
      <c r="LHL51" s="21"/>
      <c r="LHM51" s="21"/>
      <c r="LHN51" s="21"/>
      <c r="LHO51" s="21"/>
      <c r="LHP51" s="21"/>
      <c r="LHQ51" s="21"/>
      <c r="LHR51" s="21"/>
      <c r="LHS51" s="21"/>
      <c r="LHT51" s="21"/>
      <c r="LHU51" s="21"/>
      <c r="LHV51" s="21"/>
      <c r="LHW51" s="21"/>
      <c r="LHX51" s="21"/>
      <c r="LHY51" s="21"/>
      <c r="LHZ51" s="21"/>
      <c r="LIA51" s="21"/>
      <c r="LIB51" s="21"/>
      <c r="LIC51" s="21"/>
      <c r="LID51" s="21"/>
      <c r="LIE51" s="21"/>
      <c r="LIF51" s="21"/>
      <c r="LIG51" s="21"/>
      <c r="LIH51" s="21"/>
      <c r="LII51" s="21"/>
      <c r="LIJ51" s="21"/>
      <c r="LIK51" s="21"/>
      <c r="LIL51" s="21"/>
      <c r="LIM51" s="21"/>
      <c r="LIN51" s="21"/>
      <c r="LIO51" s="21"/>
      <c r="LIP51" s="21"/>
      <c r="LIQ51" s="21"/>
      <c r="LIR51" s="21"/>
      <c r="LIS51" s="21"/>
      <c r="LIT51" s="21"/>
      <c r="LIU51" s="21"/>
      <c r="LIV51" s="21"/>
      <c r="LIW51" s="21"/>
      <c r="LIX51" s="21"/>
      <c r="LIY51" s="21"/>
      <c r="LIZ51" s="21"/>
      <c r="LJA51" s="21"/>
      <c r="LJB51" s="21"/>
      <c r="LJC51" s="21"/>
      <c r="LJD51" s="21"/>
      <c r="LJE51" s="17"/>
      <c r="LJF51" s="22"/>
      <c r="LJG51" s="18"/>
      <c r="LJH51" s="19"/>
      <c r="LJI51" s="19"/>
      <c r="LJJ51" s="20"/>
      <c r="LJK51" s="20"/>
      <c r="LJL51" s="21"/>
      <c r="LJM51" s="21"/>
      <c r="LJN51" s="21"/>
      <c r="LJO51" s="21"/>
      <c r="LJP51" s="21"/>
      <c r="LJQ51" s="21"/>
      <c r="LJR51" s="21"/>
      <c r="LJS51" s="21"/>
      <c r="LJT51" s="21"/>
      <c r="LJU51" s="21"/>
      <c r="LJV51" s="21"/>
      <c r="LJW51" s="21"/>
      <c r="LJX51" s="21"/>
      <c r="LJY51" s="21"/>
      <c r="LJZ51" s="21"/>
      <c r="LKA51" s="21"/>
      <c r="LKB51" s="21"/>
      <c r="LKC51" s="21"/>
      <c r="LKD51" s="21"/>
      <c r="LKE51" s="21"/>
      <c r="LKF51" s="21"/>
      <c r="LKG51" s="21"/>
      <c r="LKH51" s="21"/>
      <c r="LKI51" s="21"/>
      <c r="LKJ51" s="21"/>
      <c r="LKK51" s="21"/>
      <c r="LKL51" s="21"/>
      <c r="LKM51" s="21"/>
      <c r="LKN51" s="21"/>
      <c r="LKO51" s="21"/>
      <c r="LKP51" s="21"/>
      <c r="LKQ51" s="21"/>
      <c r="LKR51" s="21"/>
      <c r="LKS51" s="21"/>
      <c r="LKT51" s="21"/>
      <c r="LKU51" s="21"/>
      <c r="LKV51" s="21"/>
      <c r="LKW51" s="21"/>
      <c r="LKX51" s="21"/>
      <c r="LKY51" s="21"/>
      <c r="LKZ51" s="21"/>
      <c r="LLA51" s="21"/>
      <c r="LLB51" s="21"/>
      <c r="LLC51" s="21"/>
      <c r="LLD51" s="21"/>
      <c r="LLE51" s="21"/>
      <c r="LLF51" s="21"/>
      <c r="LLG51" s="21"/>
      <c r="LLH51" s="21"/>
      <c r="LLI51" s="21"/>
      <c r="LLJ51" s="21"/>
      <c r="LLK51" s="21"/>
      <c r="LLL51" s="21"/>
      <c r="LLM51" s="21"/>
      <c r="LLN51" s="17"/>
      <c r="LLO51" s="22"/>
      <c r="LLP51" s="18"/>
      <c r="LLQ51" s="19"/>
      <c r="LLR51" s="19"/>
      <c r="LLS51" s="20"/>
      <c r="LLT51" s="20"/>
      <c r="LLU51" s="21"/>
      <c r="LLV51" s="21"/>
      <c r="LLW51" s="21"/>
      <c r="LLX51" s="21"/>
      <c r="LLY51" s="21"/>
      <c r="LLZ51" s="21"/>
      <c r="LMA51" s="21"/>
      <c r="LMB51" s="21"/>
      <c r="LMC51" s="21"/>
      <c r="LMD51" s="21"/>
      <c r="LME51" s="21"/>
      <c r="LMF51" s="21"/>
      <c r="LMG51" s="21"/>
      <c r="LMH51" s="21"/>
      <c r="LMI51" s="21"/>
      <c r="LMJ51" s="21"/>
      <c r="LMK51" s="21"/>
      <c r="LML51" s="21"/>
      <c r="LMM51" s="21"/>
      <c r="LMN51" s="21"/>
      <c r="LMO51" s="21"/>
      <c r="LMP51" s="21"/>
      <c r="LMQ51" s="21"/>
      <c r="LMR51" s="21"/>
      <c r="LMS51" s="21"/>
      <c r="LMT51" s="21"/>
      <c r="LMU51" s="21"/>
      <c r="LMV51" s="21"/>
      <c r="LMW51" s="21"/>
      <c r="LMX51" s="21"/>
      <c r="LMY51" s="21"/>
      <c r="LMZ51" s="21"/>
      <c r="LNA51" s="21"/>
      <c r="LNB51" s="21"/>
      <c r="LNC51" s="21"/>
      <c r="LND51" s="21"/>
      <c r="LNE51" s="21"/>
      <c r="LNF51" s="21"/>
      <c r="LNG51" s="21"/>
      <c r="LNH51" s="21"/>
      <c r="LNI51" s="21"/>
      <c r="LNJ51" s="21"/>
      <c r="LNK51" s="21"/>
      <c r="LNL51" s="21"/>
      <c r="LNM51" s="21"/>
      <c r="LNN51" s="21"/>
      <c r="LNO51" s="21"/>
      <c r="LNP51" s="21"/>
      <c r="LNQ51" s="21"/>
      <c r="LNR51" s="21"/>
      <c r="LNS51" s="21"/>
      <c r="LNT51" s="21"/>
      <c r="LNU51" s="21"/>
      <c r="LNV51" s="21"/>
      <c r="LNW51" s="17"/>
      <c r="LNX51" s="22"/>
      <c r="LNY51" s="18"/>
      <c r="LNZ51" s="19"/>
      <c r="LOA51" s="19"/>
      <c r="LOB51" s="20"/>
      <c r="LOC51" s="20"/>
      <c r="LOD51" s="21"/>
      <c r="LOE51" s="21"/>
      <c r="LOF51" s="21"/>
      <c r="LOG51" s="21"/>
      <c r="LOH51" s="21"/>
      <c r="LOI51" s="21"/>
      <c r="LOJ51" s="21"/>
      <c r="LOK51" s="21"/>
      <c r="LOL51" s="21"/>
      <c r="LOM51" s="21"/>
      <c r="LON51" s="21"/>
      <c r="LOO51" s="21"/>
      <c r="LOP51" s="21"/>
      <c r="LOQ51" s="21"/>
      <c r="LOR51" s="21"/>
      <c r="LOS51" s="21"/>
      <c r="LOT51" s="21"/>
      <c r="LOU51" s="21"/>
      <c r="LOV51" s="21"/>
      <c r="LOW51" s="21"/>
      <c r="LOX51" s="21"/>
      <c r="LOY51" s="21"/>
      <c r="LOZ51" s="21"/>
      <c r="LPA51" s="21"/>
      <c r="LPB51" s="21"/>
      <c r="LPC51" s="21"/>
      <c r="LPD51" s="21"/>
      <c r="LPE51" s="21"/>
      <c r="LPF51" s="21"/>
      <c r="LPG51" s="21"/>
      <c r="LPH51" s="21"/>
      <c r="LPI51" s="21"/>
      <c r="LPJ51" s="21"/>
      <c r="LPK51" s="21"/>
      <c r="LPL51" s="21"/>
      <c r="LPM51" s="21"/>
      <c r="LPN51" s="21"/>
      <c r="LPO51" s="21"/>
      <c r="LPP51" s="21"/>
      <c r="LPQ51" s="21"/>
      <c r="LPR51" s="21"/>
      <c r="LPS51" s="21"/>
      <c r="LPT51" s="21"/>
      <c r="LPU51" s="21"/>
      <c r="LPV51" s="21"/>
      <c r="LPW51" s="21"/>
      <c r="LPX51" s="21"/>
      <c r="LPY51" s="21"/>
      <c r="LPZ51" s="21"/>
      <c r="LQA51" s="21"/>
      <c r="LQB51" s="21"/>
      <c r="LQC51" s="21"/>
      <c r="LQD51" s="21"/>
      <c r="LQE51" s="21"/>
      <c r="LQF51" s="17"/>
      <c r="LQG51" s="22"/>
      <c r="LQH51" s="18"/>
      <c r="LQI51" s="19"/>
      <c r="LQJ51" s="19"/>
      <c r="LQK51" s="20"/>
      <c r="LQL51" s="20"/>
      <c r="LQM51" s="21"/>
      <c r="LQN51" s="21"/>
      <c r="LQO51" s="21"/>
      <c r="LQP51" s="21"/>
      <c r="LQQ51" s="21"/>
      <c r="LQR51" s="21"/>
      <c r="LQS51" s="21"/>
      <c r="LQT51" s="21"/>
      <c r="LQU51" s="21"/>
      <c r="LQV51" s="21"/>
      <c r="LQW51" s="21"/>
      <c r="LQX51" s="21"/>
      <c r="LQY51" s="21"/>
      <c r="LQZ51" s="21"/>
      <c r="LRA51" s="21"/>
      <c r="LRB51" s="21"/>
      <c r="LRC51" s="21"/>
      <c r="LRD51" s="21"/>
      <c r="LRE51" s="21"/>
      <c r="LRF51" s="21"/>
      <c r="LRG51" s="21"/>
      <c r="LRH51" s="21"/>
      <c r="LRI51" s="21"/>
      <c r="LRJ51" s="21"/>
      <c r="LRK51" s="21"/>
      <c r="LRL51" s="21"/>
      <c r="LRM51" s="21"/>
      <c r="LRN51" s="21"/>
      <c r="LRO51" s="21"/>
      <c r="LRP51" s="21"/>
      <c r="LRQ51" s="21"/>
      <c r="LRR51" s="21"/>
      <c r="LRS51" s="21"/>
      <c r="LRT51" s="21"/>
      <c r="LRU51" s="21"/>
      <c r="LRV51" s="21"/>
      <c r="LRW51" s="21"/>
      <c r="LRX51" s="21"/>
      <c r="LRY51" s="21"/>
      <c r="LRZ51" s="21"/>
      <c r="LSA51" s="21"/>
      <c r="LSB51" s="21"/>
      <c r="LSC51" s="21"/>
      <c r="LSD51" s="21"/>
      <c r="LSE51" s="21"/>
      <c r="LSF51" s="21"/>
      <c r="LSG51" s="21"/>
      <c r="LSH51" s="21"/>
      <c r="LSI51" s="21"/>
      <c r="LSJ51" s="21"/>
      <c r="LSK51" s="21"/>
      <c r="LSL51" s="21"/>
      <c r="LSM51" s="21"/>
      <c r="LSN51" s="21"/>
      <c r="LSO51" s="17"/>
      <c r="LSP51" s="22"/>
      <c r="LSQ51" s="18"/>
      <c r="LSR51" s="19"/>
      <c r="LSS51" s="19"/>
      <c r="LST51" s="20"/>
      <c r="LSU51" s="20"/>
      <c r="LSV51" s="21"/>
      <c r="LSW51" s="21"/>
      <c r="LSX51" s="21"/>
      <c r="LSY51" s="21"/>
      <c r="LSZ51" s="21"/>
      <c r="LTA51" s="21"/>
      <c r="LTB51" s="21"/>
      <c r="LTC51" s="21"/>
      <c r="LTD51" s="21"/>
      <c r="LTE51" s="21"/>
      <c r="LTF51" s="21"/>
      <c r="LTG51" s="21"/>
      <c r="LTH51" s="21"/>
      <c r="LTI51" s="21"/>
      <c r="LTJ51" s="21"/>
      <c r="LTK51" s="21"/>
      <c r="LTL51" s="21"/>
      <c r="LTM51" s="21"/>
      <c r="LTN51" s="21"/>
      <c r="LTO51" s="21"/>
      <c r="LTP51" s="21"/>
      <c r="LTQ51" s="21"/>
      <c r="LTR51" s="21"/>
      <c r="LTS51" s="21"/>
      <c r="LTT51" s="21"/>
      <c r="LTU51" s="21"/>
      <c r="LTV51" s="21"/>
      <c r="LTW51" s="21"/>
      <c r="LTX51" s="21"/>
      <c r="LTY51" s="21"/>
      <c r="LTZ51" s="21"/>
      <c r="LUA51" s="21"/>
      <c r="LUB51" s="21"/>
      <c r="LUC51" s="21"/>
      <c r="LUD51" s="21"/>
      <c r="LUE51" s="21"/>
      <c r="LUF51" s="21"/>
      <c r="LUG51" s="21"/>
      <c r="LUH51" s="21"/>
      <c r="LUI51" s="21"/>
      <c r="LUJ51" s="21"/>
      <c r="LUK51" s="21"/>
      <c r="LUL51" s="21"/>
      <c r="LUM51" s="21"/>
      <c r="LUN51" s="21"/>
      <c r="LUO51" s="21"/>
      <c r="LUP51" s="21"/>
      <c r="LUQ51" s="21"/>
      <c r="LUR51" s="21"/>
      <c r="LUS51" s="21"/>
      <c r="LUT51" s="21"/>
      <c r="LUU51" s="21"/>
      <c r="LUV51" s="21"/>
      <c r="LUW51" s="21"/>
      <c r="LUX51" s="17"/>
      <c r="LUY51" s="22"/>
      <c r="LUZ51" s="18"/>
      <c r="LVA51" s="19"/>
      <c r="LVB51" s="19"/>
      <c r="LVC51" s="20"/>
      <c r="LVD51" s="20"/>
      <c r="LVE51" s="21"/>
      <c r="LVF51" s="21"/>
      <c r="LVG51" s="21"/>
      <c r="LVH51" s="21"/>
      <c r="LVI51" s="21"/>
      <c r="LVJ51" s="21"/>
      <c r="LVK51" s="21"/>
      <c r="LVL51" s="21"/>
      <c r="LVM51" s="21"/>
      <c r="LVN51" s="21"/>
      <c r="LVO51" s="21"/>
      <c r="LVP51" s="21"/>
      <c r="LVQ51" s="21"/>
      <c r="LVR51" s="21"/>
      <c r="LVS51" s="21"/>
      <c r="LVT51" s="21"/>
      <c r="LVU51" s="21"/>
      <c r="LVV51" s="21"/>
      <c r="LVW51" s="21"/>
      <c r="LVX51" s="21"/>
      <c r="LVY51" s="21"/>
      <c r="LVZ51" s="21"/>
      <c r="LWA51" s="21"/>
      <c r="LWB51" s="21"/>
      <c r="LWC51" s="21"/>
      <c r="LWD51" s="21"/>
      <c r="LWE51" s="21"/>
      <c r="LWF51" s="21"/>
      <c r="LWG51" s="21"/>
      <c r="LWH51" s="21"/>
      <c r="LWI51" s="21"/>
      <c r="LWJ51" s="21"/>
      <c r="LWK51" s="21"/>
      <c r="LWL51" s="21"/>
      <c r="LWM51" s="21"/>
      <c r="LWN51" s="21"/>
      <c r="LWO51" s="21"/>
      <c r="LWP51" s="21"/>
      <c r="LWQ51" s="21"/>
      <c r="LWR51" s="21"/>
      <c r="LWS51" s="21"/>
      <c r="LWT51" s="21"/>
      <c r="LWU51" s="21"/>
      <c r="LWV51" s="21"/>
      <c r="LWW51" s="21"/>
      <c r="LWX51" s="21"/>
      <c r="LWY51" s="21"/>
      <c r="LWZ51" s="21"/>
      <c r="LXA51" s="21"/>
      <c r="LXB51" s="21"/>
      <c r="LXC51" s="21"/>
      <c r="LXD51" s="21"/>
      <c r="LXE51" s="21"/>
      <c r="LXF51" s="21"/>
      <c r="LXG51" s="17"/>
      <c r="LXH51" s="22"/>
      <c r="LXI51" s="18"/>
      <c r="LXJ51" s="19"/>
      <c r="LXK51" s="19"/>
      <c r="LXL51" s="20"/>
      <c r="LXM51" s="20"/>
      <c r="LXN51" s="21"/>
      <c r="LXO51" s="21"/>
      <c r="LXP51" s="21"/>
      <c r="LXQ51" s="21"/>
      <c r="LXR51" s="21"/>
      <c r="LXS51" s="21"/>
      <c r="LXT51" s="21"/>
      <c r="LXU51" s="21"/>
      <c r="LXV51" s="21"/>
      <c r="LXW51" s="21"/>
      <c r="LXX51" s="21"/>
      <c r="LXY51" s="21"/>
      <c r="LXZ51" s="21"/>
      <c r="LYA51" s="21"/>
      <c r="LYB51" s="21"/>
      <c r="LYC51" s="21"/>
      <c r="LYD51" s="21"/>
      <c r="LYE51" s="21"/>
      <c r="LYF51" s="21"/>
      <c r="LYG51" s="21"/>
      <c r="LYH51" s="21"/>
      <c r="LYI51" s="21"/>
      <c r="LYJ51" s="21"/>
      <c r="LYK51" s="21"/>
      <c r="LYL51" s="21"/>
      <c r="LYM51" s="21"/>
      <c r="LYN51" s="21"/>
      <c r="LYO51" s="21"/>
      <c r="LYP51" s="21"/>
      <c r="LYQ51" s="21"/>
      <c r="LYR51" s="21"/>
      <c r="LYS51" s="21"/>
      <c r="LYT51" s="21"/>
      <c r="LYU51" s="21"/>
      <c r="LYV51" s="21"/>
      <c r="LYW51" s="21"/>
      <c r="LYX51" s="21"/>
      <c r="LYY51" s="21"/>
      <c r="LYZ51" s="21"/>
      <c r="LZA51" s="21"/>
      <c r="LZB51" s="21"/>
      <c r="LZC51" s="21"/>
      <c r="LZD51" s="21"/>
      <c r="LZE51" s="21"/>
      <c r="LZF51" s="21"/>
      <c r="LZG51" s="21"/>
      <c r="LZH51" s="21"/>
      <c r="LZI51" s="21"/>
      <c r="LZJ51" s="21"/>
      <c r="LZK51" s="21"/>
      <c r="LZL51" s="21"/>
      <c r="LZM51" s="21"/>
      <c r="LZN51" s="21"/>
      <c r="LZO51" s="21"/>
      <c r="LZP51" s="17"/>
      <c r="LZQ51" s="22"/>
      <c r="LZR51" s="18"/>
      <c r="LZS51" s="19"/>
      <c r="LZT51" s="19"/>
      <c r="LZU51" s="20"/>
      <c r="LZV51" s="20"/>
      <c r="LZW51" s="21"/>
      <c r="LZX51" s="21"/>
      <c r="LZY51" s="21"/>
      <c r="LZZ51" s="21"/>
      <c r="MAA51" s="21"/>
      <c r="MAB51" s="21"/>
      <c r="MAC51" s="21"/>
      <c r="MAD51" s="21"/>
      <c r="MAE51" s="21"/>
      <c r="MAF51" s="21"/>
      <c r="MAG51" s="21"/>
      <c r="MAH51" s="21"/>
      <c r="MAI51" s="21"/>
      <c r="MAJ51" s="21"/>
      <c r="MAK51" s="21"/>
      <c r="MAL51" s="21"/>
      <c r="MAM51" s="21"/>
      <c r="MAN51" s="21"/>
      <c r="MAO51" s="21"/>
      <c r="MAP51" s="21"/>
      <c r="MAQ51" s="21"/>
      <c r="MAR51" s="21"/>
      <c r="MAS51" s="21"/>
      <c r="MAT51" s="21"/>
      <c r="MAU51" s="21"/>
      <c r="MAV51" s="21"/>
      <c r="MAW51" s="21"/>
      <c r="MAX51" s="21"/>
      <c r="MAY51" s="21"/>
      <c r="MAZ51" s="21"/>
      <c r="MBA51" s="21"/>
      <c r="MBB51" s="21"/>
      <c r="MBC51" s="21"/>
      <c r="MBD51" s="21"/>
      <c r="MBE51" s="21"/>
      <c r="MBF51" s="21"/>
      <c r="MBG51" s="21"/>
      <c r="MBH51" s="21"/>
      <c r="MBI51" s="21"/>
      <c r="MBJ51" s="21"/>
      <c r="MBK51" s="21"/>
      <c r="MBL51" s="21"/>
      <c r="MBM51" s="21"/>
      <c r="MBN51" s="21"/>
      <c r="MBO51" s="21"/>
      <c r="MBP51" s="21"/>
      <c r="MBQ51" s="21"/>
      <c r="MBR51" s="21"/>
      <c r="MBS51" s="21"/>
      <c r="MBT51" s="21"/>
      <c r="MBU51" s="21"/>
      <c r="MBV51" s="21"/>
      <c r="MBW51" s="21"/>
      <c r="MBX51" s="21"/>
      <c r="MBY51" s="17"/>
      <c r="MBZ51" s="22"/>
      <c r="MCA51" s="18"/>
      <c r="MCB51" s="19"/>
      <c r="MCC51" s="19"/>
      <c r="MCD51" s="20"/>
      <c r="MCE51" s="20"/>
      <c r="MCF51" s="21"/>
      <c r="MCG51" s="21"/>
      <c r="MCH51" s="21"/>
      <c r="MCI51" s="21"/>
      <c r="MCJ51" s="21"/>
      <c r="MCK51" s="21"/>
      <c r="MCL51" s="21"/>
      <c r="MCM51" s="21"/>
      <c r="MCN51" s="21"/>
      <c r="MCO51" s="21"/>
      <c r="MCP51" s="21"/>
      <c r="MCQ51" s="21"/>
      <c r="MCR51" s="21"/>
      <c r="MCS51" s="21"/>
      <c r="MCT51" s="21"/>
      <c r="MCU51" s="21"/>
      <c r="MCV51" s="21"/>
      <c r="MCW51" s="21"/>
      <c r="MCX51" s="21"/>
      <c r="MCY51" s="21"/>
      <c r="MCZ51" s="21"/>
      <c r="MDA51" s="21"/>
      <c r="MDB51" s="21"/>
      <c r="MDC51" s="21"/>
      <c r="MDD51" s="21"/>
      <c r="MDE51" s="21"/>
      <c r="MDF51" s="21"/>
      <c r="MDG51" s="21"/>
      <c r="MDH51" s="21"/>
      <c r="MDI51" s="21"/>
      <c r="MDJ51" s="21"/>
      <c r="MDK51" s="21"/>
      <c r="MDL51" s="21"/>
      <c r="MDM51" s="21"/>
      <c r="MDN51" s="21"/>
      <c r="MDO51" s="21"/>
      <c r="MDP51" s="21"/>
      <c r="MDQ51" s="21"/>
      <c r="MDR51" s="21"/>
      <c r="MDS51" s="21"/>
      <c r="MDT51" s="21"/>
      <c r="MDU51" s="21"/>
      <c r="MDV51" s="21"/>
      <c r="MDW51" s="21"/>
      <c r="MDX51" s="21"/>
      <c r="MDY51" s="21"/>
      <c r="MDZ51" s="21"/>
      <c r="MEA51" s="21"/>
      <c r="MEB51" s="21"/>
      <c r="MEC51" s="21"/>
      <c r="MED51" s="21"/>
      <c r="MEE51" s="21"/>
      <c r="MEF51" s="21"/>
      <c r="MEG51" s="21"/>
      <c r="MEH51" s="17"/>
      <c r="MEI51" s="22"/>
      <c r="MEJ51" s="18"/>
      <c r="MEK51" s="19"/>
      <c r="MEL51" s="19"/>
      <c r="MEM51" s="20"/>
      <c r="MEN51" s="20"/>
      <c r="MEO51" s="21"/>
      <c r="MEP51" s="21"/>
      <c r="MEQ51" s="21"/>
      <c r="MER51" s="21"/>
      <c r="MES51" s="21"/>
      <c r="MET51" s="21"/>
      <c r="MEU51" s="21"/>
      <c r="MEV51" s="21"/>
      <c r="MEW51" s="21"/>
      <c r="MEX51" s="21"/>
      <c r="MEY51" s="21"/>
      <c r="MEZ51" s="21"/>
      <c r="MFA51" s="21"/>
      <c r="MFB51" s="21"/>
      <c r="MFC51" s="21"/>
      <c r="MFD51" s="21"/>
      <c r="MFE51" s="21"/>
      <c r="MFF51" s="21"/>
      <c r="MFG51" s="21"/>
      <c r="MFH51" s="21"/>
      <c r="MFI51" s="21"/>
      <c r="MFJ51" s="21"/>
      <c r="MFK51" s="21"/>
      <c r="MFL51" s="21"/>
      <c r="MFM51" s="21"/>
      <c r="MFN51" s="21"/>
      <c r="MFO51" s="21"/>
      <c r="MFP51" s="21"/>
      <c r="MFQ51" s="21"/>
      <c r="MFR51" s="21"/>
      <c r="MFS51" s="21"/>
      <c r="MFT51" s="21"/>
      <c r="MFU51" s="21"/>
      <c r="MFV51" s="21"/>
      <c r="MFW51" s="21"/>
      <c r="MFX51" s="21"/>
      <c r="MFY51" s="21"/>
      <c r="MFZ51" s="21"/>
      <c r="MGA51" s="21"/>
      <c r="MGB51" s="21"/>
      <c r="MGC51" s="21"/>
      <c r="MGD51" s="21"/>
      <c r="MGE51" s="21"/>
      <c r="MGF51" s="21"/>
      <c r="MGG51" s="21"/>
      <c r="MGH51" s="21"/>
      <c r="MGI51" s="21"/>
      <c r="MGJ51" s="21"/>
      <c r="MGK51" s="21"/>
      <c r="MGL51" s="21"/>
      <c r="MGM51" s="21"/>
      <c r="MGN51" s="21"/>
      <c r="MGO51" s="21"/>
      <c r="MGP51" s="21"/>
      <c r="MGQ51" s="17"/>
      <c r="MGR51" s="22"/>
      <c r="MGS51" s="18"/>
      <c r="MGT51" s="19"/>
      <c r="MGU51" s="19"/>
      <c r="MGV51" s="20"/>
      <c r="MGW51" s="20"/>
      <c r="MGX51" s="21"/>
      <c r="MGY51" s="21"/>
      <c r="MGZ51" s="21"/>
      <c r="MHA51" s="21"/>
      <c r="MHB51" s="21"/>
      <c r="MHC51" s="21"/>
      <c r="MHD51" s="21"/>
      <c r="MHE51" s="21"/>
      <c r="MHF51" s="21"/>
      <c r="MHG51" s="21"/>
      <c r="MHH51" s="21"/>
      <c r="MHI51" s="21"/>
      <c r="MHJ51" s="21"/>
      <c r="MHK51" s="21"/>
      <c r="MHL51" s="21"/>
      <c r="MHM51" s="21"/>
      <c r="MHN51" s="21"/>
      <c r="MHO51" s="21"/>
      <c r="MHP51" s="21"/>
      <c r="MHQ51" s="21"/>
      <c r="MHR51" s="21"/>
      <c r="MHS51" s="21"/>
      <c r="MHT51" s="21"/>
      <c r="MHU51" s="21"/>
      <c r="MHV51" s="21"/>
      <c r="MHW51" s="21"/>
      <c r="MHX51" s="21"/>
      <c r="MHY51" s="21"/>
      <c r="MHZ51" s="21"/>
      <c r="MIA51" s="21"/>
      <c r="MIB51" s="21"/>
      <c r="MIC51" s="21"/>
      <c r="MID51" s="21"/>
      <c r="MIE51" s="21"/>
      <c r="MIF51" s="21"/>
      <c r="MIG51" s="21"/>
      <c r="MIH51" s="21"/>
      <c r="MII51" s="21"/>
      <c r="MIJ51" s="21"/>
      <c r="MIK51" s="21"/>
      <c r="MIL51" s="21"/>
      <c r="MIM51" s="21"/>
      <c r="MIN51" s="21"/>
      <c r="MIO51" s="21"/>
      <c r="MIP51" s="21"/>
      <c r="MIQ51" s="21"/>
      <c r="MIR51" s="21"/>
      <c r="MIS51" s="21"/>
      <c r="MIT51" s="21"/>
      <c r="MIU51" s="21"/>
      <c r="MIV51" s="21"/>
      <c r="MIW51" s="21"/>
      <c r="MIX51" s="21"/>
      <c r="MIY51" s="21"/>
      <c r="MIZ51" s="17"/>
      <c r="MJA51" s="22"/>
      <c r="MJB51" s="18"/>
      <c r="MJC51" s="19"/>
      <c r="MJD51" s="19"/>
      <c r="MJE51" s="20"/>
      <c r="MJF51" s="20"/>
      <c r="MJG51" s="21"/>
      <c r="MJH51" s="21"/>
      <c r="MJI51" s="21"/>
      <c r="MJJ51" s="21"/>
      <c r="MJK51" s="21"/>
      <c r="MJL51" s="21"/>
      <c r="MJM51" s="21"/>
      <c r="MJN51" s="21"/>
      <c r="MJO51" s="21"/>
      <c r="MJP51" s="21"/>
      <c r="MJQ51" s="21"/>
      <c r="MJR51" s="21"/>
      <c r="MJS51" s="21"/>
      <c r="MJT51" s="21"/>
      <c r="MJU51" s="21"/>
      <c r="MJV51" s="21"/>
      <c r="MJW51" s="21"/>
      <c r="MJX51" s="21"/>
      <c r="MJY51" s="21"/>
      <c r="MJZ51" s="21"/>
      <c r="MKA51" s="21"/>
      <c r="MKB51" s="21"/>
      <c r="MKC51" s="21"/>
      <c r="MKD51" s="21"/>
      <c r="MKE51" s="21"/>
      <c r="MKF51" s="21"/>
      <c r="MKG51" s="21"/>
      <c r="MKH51" s="21"/>
      <c r="MKI51" s="21"/>
      <c r="MKJ51" s="21"/>
      <c r="MKK51" s="21"/>
      <c r="MKL51" s="21"/>
      <c r="MKM51" s="21"/>
      <c r="MKN51" s="21"/>
      <c r="MKO51" s="21"/>
      <c r="MKP51" s="21"/>
      <c r="MKQ51" s="21"/>
      <c r="MKR51" s="21"/>
      <c r="MKS51" s="21"/>
      <c r="MKT51" s="21"/>
      <c r="MKU51" s="21"/>
      <c r="MKV51" s="21"/>
      <c r="MKW51" s="21"/>
      <c r="MKX51" s="21"/>
      <c r="MKY51" s="21"/>
      <c r="MKZ51" s="21"/>
      <c r="MLA51" s="21"/>
      <c r="MLB51" s="21"/>
      <c r="MLC51" s="21"/>
      <c r="MLD51" s="21"/>
      <c r="MLE51" s="21"/>
      <c r="MLF51" s="21"/>
      <c r="MLG51" s="21"/>
      <c r="MLH51" s="21"/>
      <c r="MLI51" s="17"/>
      <c r="MLJ51" s="22"/>
      <c r="MLK51" s="18"/>
      <c r="MLL51" s="19"/>
      <c r="MLM51" s="19"/>
      <c r="MLN51" s="20"/>
      <c r="MLO51" s="20"/>
      <c r="MLP51" s="21"/>
      <c r="MLQ51" s="21"/>
      <c r="MLR51" s="21"/>
      <c r="MLS51" s="21"/>
      <c r="MLT51" s="21"/>
      <c r="MLU51" s="21"/>
      <c r="MLV51" s="21"/>
      <c r="MLW51" s="21"/>
      <c r="MLX51" s="21"/>
      <c r="MLY51" s="21"/>
      <c r="MLZ51" s="21"/>
      <c r="MMA51" s="21"/>
      <c r="MMB51" s="21"/>
      <c r="MMC51" s="21"/>
      <c r="MMD51" s="21"/>
      <c r="MME51" s="21"/>
      <c r="MMF51" s="21"/>
      <c r="MMG51" s="21"/>
      <c r="MMH51" s="21"/>
      <c r="MMI51" s="21"/>
      <c r="MMJ51" s="21"/>
      <c r="MMK51" s="21"/>
      <c r="MML51" s="21"/>
      <c r="MMM51" s="21"/>
      <c r="MMN51" s="21"/>
      <c r="MMO51" s="21"/>
      <c r="MMP51" s="21"/>
      <c r="MMQ51" s="21"/>
      <c r="MMR51" s="21"/>
      <c r="MMS51" s="21"/>
      <c r="MMT51" s="21"/>
      <c r="MMU51" s="21"/>
      <c r="MMV51" s="21"/>
      <c r="MMW51" s="21"/>
      <c r="MMX51" s="21"/>
      <c r="MMY51" s="21"/>
      <c r="MMZ51" s="21"/>
      <c r="MNA51" s="21"/>
      <c r="MNB51" s="21"/>
      <c r="MNC51" s="21"/>
      <c r="MND51" s="21"/>
      <c r="MNE51" s="21"/>
      <c r="MNF51" s="21"/>
      <c r="MNG51" s="21"/>
      <c r="MNH51" s="21"/>
      <c r="MNI51" s="21"/>
      <c r="MNJ51" s="21"/>
      <c r="MNK51" s="21"/>
      <c r="MNL51" s="21"/>
      <c r="MNM51" s="21"/>
      <c r="MNN51" s="21"/>
      <c r="MNO51" s="21"/>
      <c r="MNP51" s="21"/>
      <c r="MNQ51" s="21"/>
      <c r="MNR51" s="17"/>
      <c r="MNS51" s="22"/>
      <c r="MNT51" s="18"/>
      <c r="MNU51" s="19"/>
      <c r="MNV51" s="19"/>
      <c r="MNW51" s="20"/>
      <c r="MNX51" s="20"/>
      <c r="MNY51" s="21"/>
      <c r="MNZ51" s="21"/>
      <c r="MOA51" s="21"/>
      <c r="MOB51" s="21"/>
      <c r="MOC51" s="21"/>
      <c r="MOD51" s="21"/>
      <c r="MOE51" s="21"/>
      <c r="MOF51" s="21"/>
      <c r="MOG51" s="21"/>
      <c r="MOH51" s="21"/>
      <c r="MOI51" s="21"/>
      <c r="MOJ51" s="21"/>
      <c r="MOK51" s="21"/>
      <c r="MOL51" s="21"/>
      <c r="MOM51" s="21"/>
      <c r="MON51" s="21"/>
      <c r="MOO51" s="21"/>
      <c r="MOP51" s="21"/>
      <c r="MOQ51" s="21"/>
      <c r="MOR51" s="21"/>
      <c r="MOS51" s="21"/>
      <c r="MOT51" s="21"/>
      <c r="MOU51" s="21"/>
      <c r="MOV51" s="21"/>
      <c r="MOW51" s="21"/>
      <c r="MOX51" s="21"/>
      <c r="MOY51" s="21"/>
      <c r="MOZ51" s="21"/>
      <c r="MPA51" s="21"/>
      <c r="MPB51" s="21"/>
      <c r="MPC51" s="21"/>
      <c r="MPD51" s="21"/>
      <c r="MPE51" s="21"/>
      <c r="MPF51" s="21"/>
      <c r="MPG51" s="21"/>
      <c r="MPH51" s="21"/>
      <c r="MPI51" s="21"/>
      <c r="MPJ51" s="21"/>
      <c r="MPK51" s="21"/>
      <c r="MPL51" s="21"/>
      <c r="MPM51" s="21"/>
      <c r="MPN51" s="21"/>
      <c r="MPO51" s="21"/>
      <c r="MPP51" s="21"/>
      <c r="MPQ51" s="21"/>
      <c r="MPR51" s="21"/>
      <c r="MPS51" s="21"/>
      <c r="MPT51" s="21"/>
      <c r="MPU51" s="21"/>
      <c r="MPV51" s="21"/>
      <c r="MPW51" s="21"/>
      <c r="MPX51" s="21"/>
      <c r="MPY51" s="21"/>
      <c r="MPZ51" s="21"/>
      <c r="MQA51" s="17"/>
      <c r="MQB51" s="22"/>
      <c r="MQC51" s="18"/>
      <c r="MQD51" s="19"/>
      <c r="MQE51" s="19"/>
      <c r="MQF51" s="20"/>
      <c r="MQG51" s="20"/>
      <c r="MQH51" s="21"/>
      <c r="MQI51" s="21"/>
      <c r="MQJ51" s="21"/>
      <c r="MQK51" s="21"/>
      <c r="MQL51" s="21"/>
      <c r="MQM51" s="21"/>
      <c r="MQN51" s="21"/>
      <c r="MQO51" s="21"/>
      <c r="MQP51" s="21"/>
      <c r="MQQ51" s="21"/>
      <c r="MQR51" s="21"/>
      <c r="MQS51" s="21"/>
      <c r="MQT51" s="21"/>
      <c r="MQU51" s="21"/>
      <c r="MQV51" s="21"/>
      <c r="MQW51" s="21"/>
      <c r="MQX51" s="21"/>
      <c r="MQY51" s="21"/>
      <c r="MQZ51" s="21"/>
      <c r="MRA51" s="21"/>
      <c r="MRB51" s="21"/>
      <c r="MRC51" s="21"/>
      <c r="MRD51" s="21"/>
      <c r="MRE51" s="21"/>
      <c r="MRF51" s="21"/>
      <c r="MRG51" s="21"/>
      <c r="MRH51" s="21"/>
      <c r="MRI51" s="21"/>
      <c r="MRJ51" s="21"/>
      <c r="MRK51" s="21"/>
      <c r="MRL51" s="21"/>
      <c r="MRM51" s="21"/>
      <c r="MRN51" s="21"/>
      <c r="MRO51" s="21"/>
      <c r="MRP51" s="21"/>
      <c r="MRQ51" s="21"/>
      <c r="MRR51" s="21"/>
      <c r="MRS51" s="21"/>
      <c r="MRT51" s="21"/>
      <c r="MRU51" s="21"/>
      <c r="MRV51" s="21"/>
      <c r="MRW51" s="21"/>
      <c r="MRX51" s="21"/>
      <c r="MRY51" s="21"/>
      <c r="MRZ51" s="21"/>
      <c r="MSA51" s="21"/>
      <c r="MSB51" s="21"/>
      <c r="MSC51" s="21"/>
      <c r="MSD51" s="21"/>
      <c r="MSE51" s="21"/>
      <c r="MSF51" s="21"/>
      <c r="MSG51" s="21"/>
      <c r="MSH51" s="21"/>
      <c r="MSI51" s="21"/>
      <c r="MSJ51" s="17"/>
      <c r="MSK51" s="22"/>
      <c r="MSL51" s="18"/>
      <c r="MSM51" s="19"/>
      <c r="MSN51" s="19"/>
      <c r="MSO51" s="20"/>
      <c r="MSP51" s="20"/>
      <c r="MSQ51" s="21"/>
      <c r="MSR51" s="21"/>
      <c r="MSS51" s="21"/>
      <c r="MST51" s="21"/>
      <c r="MSU51" s="21"/>
      <c r="MSV51" s="21"/>
      <c r="MSW51" s="21"/>
      <c r="MSX51" s="21"/>
      <c r="MSY51" s="21"/>
      <c r="MSZ51" s="21"/>
      <c r="MTA51" s="21"/>
      <c r="MTB51" s="21"/>
      <c r="MTC51" s="21"/>
      <c r="MTD51" s="21"/>
      <c r="MTE51" s="21"/>
      <c r="MTF51" s="21"/>
      <c r="MTG51" s="21"/>
      <c r="MTH51" s="21"/>
      <c r="MTI51" s="21"/>
      <c r="MTJ51" s="21"/>
      <c r="MTK51" s="21"/>
      <c r="MTL51" s="21"/>
      <c r="MTM51" s="21"/>
      <c r="MTN51" s="21"/>
      <c r="MTO51" s="21"/>
      <c r="MTP51" s="21"/>
      <c r="MTQ51" s="21"/>
      <c r="MTR51" s="21"/>
      <c r="MTS51" s="21"/>
      <c r="MTT51" s="21"/>
      <c r="MTU51" s="21"/>
      <c r="MTV51" s="21"/>
      <c r="MTW51" s="21"/>
      <c r="MTX51" s="21"/>
      <c r="MTY51" s="21"/>
      <c r="MTZ51" s="21"/>
      <c r="MUA51" s="21"/>
      <c r="MUB51" s="21"/>
      <c r="MUC51" s="21"/>
      <c r="MUD51" s="21"/>
      <c r="MUE51" s="21"/>
      <c r="MUF51" s="21"/>
      <c r="MUG51" s="21"/>
      <c r="MUH51" s="21"/>
      <c r="MUI51" s="21"/>
      <c r="MUJ51" s="21"/>
      <c r="MUK51" s="21"/>
      <c r="MUL51" s="21"/>
      <c r="MUM51" s="21"/>
      <c r="MUN51" s="21"/>
      <c r="MUO51" s="21"/>
      <c r="MUP51" s="21"/>
      <c r="MUQ51" s="21"/>
      <c r="MUR51" s="21"/>
      <c r="MUS51" s="17"/>
      <c r="MUT51" s="22"/>
      <c r="MUU51" s="18"/>
      <c r="MUV51" s="19"/>
      <c r="MUW51" s="19"/>
      <c r="MUX51" s="20"/>
      <c r="MUY51" s="20"/>
      <c r="MUZ51" s="21"/>
      <c r="MVA51" s="21"/>
      <c r="MVB51" s="21"/>
      <c r="MVC51" s="21"/>
      <c r="MVD51" s="21"/>
      <c r="MVE51" s="21"/>
      <c r="MVF51" s="21"/>
      <c r="MVG51" s="21"/>
      <c r="MVH51" s="21"/>
      <c r="MVI51" s="21"/>
      <c r="MVJ51" s="21"/>
      <c r="MVK51" s="21"/>
      <c r="MVL51" s="21"/>
      <c r="MVM51" s="21"/>
      <c r="MVN51" s="21"/>
      <c r="MVO51" s="21"/>
      <c r="MVP51" s="21"/>
      <c r="MVQ51" s="21"/>
      <c r="MVR51" s="21"/>
      <c r="MVS51" s="21"/>
      <c r="MVT51" s="21"/>
      <c r="MVU51" s="21"/>
      <c r="MVV51" s="21"/>
      <c r="MVW51" s="21"/>
      <c r="MVX51" s="21"/>
      <c r="MVY51" s="21"/>
      <c r="MVZ51" s="21"/>
      <c r="MWA51" s="21"/>
      <c r="MWB51" s="21"/>
      <c r="MWC51" s="21"/>
      <c r="MWD51" s="21"/>
      <c r="MWE51" s="21"/>
      <c r="MWF51" s="21"/>
      <c r="MWG51" s="21"/>
      <c r="MWH51" s="21"/>
      <c r="MWI51" s="21"/>
      <c r="MWJ51" s="21"/>
      <c r="MWK51" s="21"/>
      <c r="MWL51" s="21"/>
      <c r="MWM51" s="21"/>
      <c r="MWN51" s="21"/>
      <c r="MWO51" s="21"/>
      <c r="MWP51" s="21"/>
      <c r="MWQ51" s="21"/>
      <c r="MWR51" s="21"/>
      <c r="MWS51" s="21"/>
      <c r="MWT51" s="21"/>
      <c r="MWU51" s="21"/>
      <c r="MWV51" s="21"/>
      <c r="MWW51" s="21"/>
      <c r="MWX51" s="21"/>
      <c r="MWY51" s="21"/>
      <c r="MWZ51" s="21"/>
      <c r="MXA51" s="21"/>
      <c r="MXB51" s="17"/>
      <c r="MXC51" s="22"/>
      <c r="MXD51" s="18"/>
      <c r="MXE51" s="19"/>
      <c r="MXF51" s="19"/>
      <c r="MXG51" s="20"/>
      <c r="MXH51" s="20"/>
      <c r="MXI51" s="21"/>
      <c r="MXJ51" s="21"/>
      <c r="MXK51" s="21"/>
      <c r="MXL51" s="21"/>
      <c r="MXM51" s="21"/>
      <c r="MXN51" s="21"/>
      <c r="MXO51" s="21"/>
      <c r="MXP51" s="21"/>
      <c r="MXQ51" s="21"/>
      <c r="MXR51" s="21"/>
      <c r="MXS51" s="21"/>
      <c r="MXT51" s="21"/>
      <c r="MXU51" s="21"/>
      <c r="MXV51" s="21"/>
      <c r="MXW51" s="21"/>
      <c r="MXX51" s="21"/>
      <c r="MXY51" s="21"/>
      <c r="MXZ51" s="21"/>
      <c r="MYA51" s="21"/>
      <c r="MYB51" s="21"/>
      <c r="MYC51" s="21"/>
      <c r="MYD51" s="21"/>
      <c r="MYE51" s="21"/>
      <c r="MYF51" s="21"/>
      <c r="MYG51" s="21"/>
      <c r="MYH51" s="21"/>
      <c r="MYI51" s="21"/>
      <c r="MYJ51" s="21"/>
      <c r="MYK51" s="21"/>
      <c r="MYL51" s="21"/>
      <c r="MYM51" s="21"/>
      <c r="MYN51" s="21"/>
      <c r="MYO51" s="21"/>
      <c r="MYP51" s="21"/>
      <c r="MYQ51" s="21"/>
      <c r="MYR51" s="21"/>
      <c r="MYS51" s="21"/>
      <c r="MYT51" s="21"/>
      <c r="MYU51" s="21"/>
      <c r="MYV51" s="21"/>
      <c r="MYW51" s="21"/>
      <c r="MYX51" s="21"/>
      <c r="MYY51" s="21"/>
      <c r="MYZ51" s="21"/>
      <c r="MZA51" s="21"/>
      <c r="MZB51" s="21"/>
      <c r="MZC51" s="21"/>
      <c r="MZD51" s="21"/>
      <c r="MZE51" s="21"/>
      <c r="MZF51" s="21"/>
      <c r="MZG51" s="21"/>
      <c r="MZH51" s="21"/>
      <c r="MZI51" s="21"/>
      <c r="MZJ51" s="21"/>
      <c r="MZK51" s="17"/>
      <c r="MZL51" s="22"/>
      <c r="MZM51" s="18"/>
      <c r="MZN51" s="19"/>
      <c r="MZO51" s="19"/>
      <c r="MZP51" s="20"/>
      <c r="MZQ51" s="20"/>
      <c r="MZR51" s="21"/>
      <c r="MZS51" s="21"/>
      <c r="MZT51" s="21"/>
      <c r="MZU51" s="21"/>
      <c r="MZV51" s="21"/>
      <c r="MZW51" s="21"/>
      <c r="MZX51" s="21"/>
      <c r="MZY51" s="21"/>
      <c r="MZZ51" s="21"/>
      <c r="NAA51" s="21"/>
      <c r="NAB51" s="21"/>
      <c r="NAC51" s="21"/>
      <c r="NAD51" s="21"/>
      <c r="NAE51" s="21"/>
      <c r="NAF51" s="21"/>
      <c r="NAG51" s="21"/>
      <c r="NAH51" s="21"/>
      <c r="NAI51" s="21"/>
      <c r="NAJ51" s="21"/>
      <c r="NAK51" s="21"/>
      <c r="NAL51" s="21"/>
      <c r="NAM51" s="21"/>
      <c r="NAN51" s="21"/>
      <c r="NAO51" s="21"/>
      <c r="NAP51" s="21"/>
      <c r="NAQ51" s="21"/>
      <c r="NAR51" s="21"/>
      <c r="NAS51" s="21"/>
      <c r="NAT51" s="21"/>
      <c r="NAU51" s="21"/>
      <c r="NAV51" s="21"/>
      <c r="NAW51" s="21"/>
      <c r="NAX51" s="21"/>
      <c r="NAY51" s="21"/>
      <c r="NAZ51" s="21"/>
      <c r="NBA51" s="21"/>
      <c r="NBB51" s="21"/>
      <c r="NBC51" s="21"/>
      <c r="NBD51" s="21"/>
      <c r="NBE51" s="21"/>
      <c r="NBF51" s="21"/>
      <c r="NBG51" s="21"/>
      <c r="NBH51" s="21"/>
      <c r="NBI51" s="21"/>
      <c r="NBJ51" s="21"/>
      <c r="NBK51" s="21"/>
      <c r="NBL51" s="21"/>
      <c r="NBM51" s="21"/>
      <c r="NBN51" s="21"/>
      <c r="NBO51" s="21"/>
      <c r="NBP51" s="21"/>
      <c r="NBQ51" s="21"/>
      <c r="NBR51" s="21"/>
      <c r="NBS51" s="21"/>
      <c r="NBT51" s="17"/>
      <c r="NBU51" s="22"/>
      <c r="NBV51" s="18"/>
      <c r="NBW51" s="19"/>
      <c r="NBX51" s="19"/>
      <c r="NBY51" s="20"/>
      <c r="NBZ51" s="20"/>
      <c r="NCA51" s="21"/>
      <c r="NCB51" s="21"/>
      <c r="NCC51" s="21"/>
      <c r="NCD51" s="21"/>
      <c r="NCE51" s="21"/>
      <c r="NCF51" s="21"/>
      <c r="NCG51" s="21"/>
      <c r="NCH51" s="21"/>
      <c r="NCI51" s="21"/>
      <c r="NCJ51" s="21"/>
      <c r="NCK51" s="21"/>
      <c r="NCL51" s="21"/>
      <c r="NCM51" s="21"/>
      <c r="NCN51" s="21"/>
      <c r="NCO51" s="21"/>
      <c r="NCP51" s="21"/>
      <c r="NCQ51" s="21"/>
      <c r="NCR51" s="21"/>
      <c r="NCS51" s="21"/>
      <c r="NCT51" s="21"/>
      <c r="NCU51" s="21"/>
      <c r="NCV51" s="21"/>
      <c r="NCW51" s="21"/>
      <c r="NCX51" s="21"/>
      <c r="NCY51" s="21"/>
      <c r="NCZ51" s="21"/>
      <c r="NDA51" s="21"/>
      <c r="NDB51" s="21"/>
      <c r="NDC51" s="21"/>
      <c r="NDD51" s="21"/>
      <c r="NDE51" s="21"/>
      <c r="NDF51" s="21"/>
      <c r="NDG51" s="21"/>
      <c r="NDH51" s="21"/>
      <c r="NDI51" s="21"/>
      <c r="NDJ51" s="21"/>
      <c r="NDK51" s="21"/>
      <c r="NDL51" s="21"/>
      <c r="NDM51" s="21"/>
      <c r="NDN51" s="21"/>
      <c r="NDO51" s="21"/>
      <c r="NDP51" s="21"/>
      <c r="NDQ51" s="21"/>
      <c r="NDR51" s="21"/>
      <c r="NDS51" s="21"/>
      <c r="NDT51" s="21"/>
      <c r="NDU51" s="21"/>
      <c r="NDV51" s="21"/>
      <c r="NDW51" s="21"/>
      <c r="NDX51" s="21"/>
      <c r="NDY51" s="21"/>
      <c r="NDZ51" s="21"/>
      <c r="NEA51" s="21"/>
      <c r="NEB51" s="21"/>
      <c r="NEC51" s="17"/>
      <c r="NED51" s="22"/>
      <c r="NEE51" s="18"/>
      <c r="NEF51" s="19"/>
      <c r="NEG51" s="19"/>
      <c r="NEH51" s="20"/>
      <c r="NEI51" s="20"/>
      <c r="NEJ51" s="21"/>
      <c r="NEK51" s="21"/>
      <c r="NEL51" s="21"/>
      <c r="NEM51" s="21"/>
      <c r="NEN51" s="21"/>
      <c r="NEO51" s="21"/>
      <c r="NEP51" s="21"/>
      <c r="NEQ51" s="21"/>
      <c r="NER51" s="21"/>
      <c r="NES51" s="21"/>
      <c r="NET51" s="21"/>
      <c r="NEU51" s="21"/>
      <c r="NEV51" s="21"/>
      <c r="NEW51" s="21"/>
      <c r="NEX51" s="21"/>
      <c r="NEY51" s="21"/>
      <c r="NEZ51" s="21"/>
      <c r="NFA51" s="21"/>
      <c r="NFB51" s="21"/>
      <c r="NFC51" s="21"/>
      <c r="NFD51" s="21"/>
      <c r="NFE51" s="21"/>
      <c r="NFF51" s="21"/>
      <c r="NFG51" s="21"/>
      <c r="NFH51" s="21"/>
      <c r="NFI51" s="21"/>
      <c r="NFJ51" s="21"/>
      <c r="NFK51" s="21"/>
      <c r="NFL51" s="21"/>
      <c r="NFM51" s="21"/>
      <c r="NFN51" s="21"/>
      <c r="NFO51" s="21"/>
      <c r="NFP51" s="21"/>
      <c r="NFQ51" s="21"/>
      <c r="NFR51" s="21"/>
      <c r="NFS51" s="21"/>
      <c r="NFT51" s="21"/>
      <c r="NFU51" s="21"/>
      <c r="NFV51" s="21"/>
      <c r="NFW51" s="21"/>
      <c r="NFX51" s="21"/>
      <c r="NFY51" s="21"/>
      <c r="NFZ51" s="21"/>
      <c r="NGA51" s="21"/>
      <c r="NGB51" s="21"/>
      <c r="NGC51" s="21"/>
      <c r="NGD51" s="21"/>
      <c r="NGE51" s="21"/>
      <c r="NGF51" s="21"/>
      <c r="NGG51" s="21"/>
      <c r="NGH51" s="21"/>
      <c r="NGI51" s="21"/>
      <c r="NGJ51" s="21"/>
      <c r="NGK51" s="21"/>
      <c r="NGL51" s="17"/>
      <c r="NGM51" s="22"/>
      <c r="NGN51" s="18"/>
      <c r="NGO51" s="19"/>
      <c r="NGP51" s="19"/>
      <c r="NGQ51" s="20"/>
      <c r="NGR51" s="20"/>
      <c r="NGS51" s="21"/>
      <c r="NGT51" s="21"/>
      <c r="NGU51" s="21"/>
      <c r="NGV51" s="21"/>
      <c r="NGW51" s="21"/>
      <c r="NGX51" s="21"/>
      <c r="NGY51" s="21"/>
      <c r="NGZ51" s="21"/>
      <c r="NHA51" s="21"/>
      <c r="NHB51" s="21"/>
      <c r="NHC51" s="21"/>
      <c r="NHD51" s="21"/>
      <c r="NHE51" s="21"/>
      <c r="NHF51" s="21"/>
      <c r="NHG51" s="21"/>
      <c r="NHH51" s="21"/>
      <c r="NHI51" s="21"/>
      <c r="NHJ51" s="21"/>
      <c r="NHK51" s="21"/>
      <c r="NHL51" s="21"/>
      <c r="NHM51" s="21"/>
      <c r="NHN51" s="21"/>
      <c r="NHO51" s="21"/>
      <c r="NHP51" s="21"/>
      <c r="NHQ51" s="21"/>
      <c r="NHR51" s="21"/>
      <c r="NHS51" s="21"/>
      <c r="NHT51" s="21"/>
      <c r="NHU51" s="21"/>
      <c r="NHV51" s="21"/>
      <c r="NHW51" s="21"/>
      <c r="NHX51" s="21"/>
      <c r="NHY51" s="21"/>
      <c r="NHZ51" s="21"/>
      <c r="NIA51" s="21"/>
      <c r="NIB51" s="21"/>
      <c r="NIC51" s="21"/>
      <c r="NID51" s="21"/>
      <c r="NIE51" s="21"/>
      <c r="NIF51" s="21"/>
      <c r="NIG51" s="21"/>
      <c r="NIH51" s="21"/>
      <c r="NII51" s="21"/>
      <c r="NIJ51" s="21"/>
      <c r="NIK51" s="21"/>
      <c r="NIL51" s="21"/>
      <c r="NIM51" s="21"/>
      <c r="NIN51" s="21"/>
      <c r="NIO51" s="21"/>
      <c r="NIP51" s="21"/>
      <c r="NIQ51" s="21"/>
      <c r="NIR51" s="21"/>
      <c r="NIS51" s="21"/>
      <c r="NIT51" s="21"/>
      <c r="NIU51" s="17"/>
      <c r="NIV51" s="22"/>
      <c r="NIW51" s="18"/>
      <c r="NIX51" s="19"/>
      <c r="NIY51" s="19"/>
      <c r="NIZ51" s="20"/>
      <c r="NJA51" s="20"/>
      <c r="NJB51" s="21"/>
      <c r="NJC51" s="21"/>
      <c r="NJD51" s="21"/>
      <c r="NJE51" s="21"/>
      <c r="NJF51" s="21"/>
      <c r="NJG51" s="21"/>
      <c r="NJH51" s="21"/>
      <c r="NJI51" s="21"/>
      <c r="NJJ51" s="21"/>
      <c r="NJK51" s="21"/>
      <c r="NJL51" s="21"/>
      <c r="NJM51" s="21"/>
      <c r="NJN51" s="21"/>
      <c r="NJO51" s="21"/>
      <c r="NJP51" s="21"/>
      <c r="NJQ51" s="21"/>
      <c r="NJR51" s="21"/>
      <c r="NJS51" s="21"/>
      <c r="NJT51" s="21"/>
      <c r="NJU51" s="21"/>
      <c r="NJV51" s="21"/>
      <c r="NJW51" s="21"/>
      <c r="NJX51" s="21"/>
      <c r="NJY51" s="21"/>
      <c r="NJZ51" s="21"/>
      <c r="NKA51" s="21"/>
      <c r="NKB51" s="21"/>
      <c r="NKC51" s="21"/>
      <c r="NKD51" s="21"/>
      <c r="NKE51" s="21"/>
      <c r="NKF51" s="21"/>
      <c r="NKG51" s="21"/>
      <c r="NKH51" s="21"/>
      <c r="NKI51" s="21"/>
      <c r="NKJ51" s="21"/>
      <c r="NKK51" s="21"/>
      <c r="NKL51" s="21"/>
      <c r="NKM51" s="21"/>
      <c r="NKN51" s="21"/>
      <c r="NKO51" s="21"/>
      <c r="NKP51" s="21"/>
      <c r="NKQ51" s="21"/>
      <c r="NKR51" s="21"/>
      <c r="NKS51" s="21"/>
      <c r="NKT51" s="21"/>
      <c r="NKU51" s="21"/>
      <c r="NKV51" s="21"/>
      <c r="NKW51" s="21"/>
      <c r="NKX51" s="21"/>
      <c r="NKY51" s="21"/>
      <c r="NKZ51" s="21"/>
      <c r="NLA51" s="21"/>
      <c r="NLB51" s="21"/>
      <c r="NLC51" s="21"/>
      <c r="NLD51" s="17"/>
      <c r="NLE51" s="22"/>
      <c r="NLF51" s="18"/>
      <c r="NLG51" s="19"/>
      <c r="NLH51" s="19"/>
      <c r="NLI51" s="20"/>
      <c r="NLJ51" s="20"/>
      <c r="NLK51" s="21"/>
      <c r="NLL51" s="21"/>
      <c r="NLM51" s="21"/>
      <c r="NLN51" s="21"/>
      <c r="NLO51" s="21"/>
      <c r="NLP51" s="21"/>
      <c r="NLQ51" s="21"/>
      <c r="NLR51" s="21"/>
      <c r="NLS51" s="21"/>
      <c r="NLT51" s="21"/>
      <c r="NLU51" s="21"/>
      <c r="NLV51" s="21"/>
      <c r="NLW51" s="21"/>
      <c r="NLX51" s="21"/>
      <c r="NLY51" s="21"/>
      <c r="NLZ51" s="21"/>
      <c r="NMA51" s="21"/>
      <c r="NMB51" s="21"/>
      <c r="NMC51" s="21"/>
      <c r="NMD51" s="21"/>
      <c r="NME51" s="21"/>
      <c r="NMF51" s="21"/>
      <c r="NMG51" s="21"/>
      <c r="NMH51" s="21"/>
      <c r="NMI51" s="21"/>
      <c r="NMJ51" s="21"/>
      <c r="NMK51" s="21"/>
      <c r="NML51" s="21"/>
      <c r="NMM51" s="21"/>
      <c r="NMN51" s="21"/>
      <c r="NMO51" s="21"/>
      <c r="NMP51" s="21"/>
      <c r="NMQ51" s="21"/>
      <c r="NMR51" s="21"/>
      <c r="NMS51" s="21"/>
      <c r="NMT51" s="21"/>
      <c r="NMU51" s="21"/>
      <c r="NMV51" s="21"/>
      <c r="NMW51" s="21"/>
      <c r="NMX51" s="21"/>
      <c r="NMY51" s="21"/>
      <c r="NMZ51" s="21"/>
      <c r="NNA51" s="21"/>
      <c r="NNB51" s="21"/>
      <c r="NNC51" s="21"/>
      <c r="NND51" s="21"/>
      <c r="NNE51" s="21"/>
      <c r="NNF51" s="21"/>
      <c r="NNG51" s="21"/>
      <c r="NNH51" s="21"/>
      <c r="NNI51" s="21"/>
      <c r="NNJ51" s="21"/>
      <c r="NNK51" s="21"/>
      <c r="NNL51" s="21"/>
      <c r="NNM51" s="17"/>
      <c r="NNN51" s="22"/>
      <c r="NNO51" s="18"/>
      <c r="NNP51" s="19"/>
      <c r="NNQ51" s="19"/>
      <c r="NNR51" s="20"/>
      <c r="NNS51" s="20"/>
      <c r="NNT51" s="21"/>
      <c r="NNU51" s="21"/>
      <c r="NNV51" s="21"/>
      <c r="NNW51" s="21"/>
      <c r="NNX51" s="21"/>
      <c r="NNY51" s="21"/>
      <c r="NNZ51" s="21"/>
      <c r="NOA51" s="21"/>
      <c r="NOB51" s="21"/>
      <c r="NOC51" s="21"/>
      <c r="NOD51" s="21"/>
      <c r="NOE51" s="21"/>
      <c r="NOF51" s="21"/>
      <c r="NOG51" s="21"/>
      <c r="NOH51" s="21"/>
      <c r="NOI51" s="21"/>
      <c r="NOJ51" s="21"/>
      <c r="NOK51" s="21"/>
      <c r="NOL51" s="21"/>
      <c r="NOM51" s="21"/>
      <c r="NON51" s="21"/>
      <c r="NOO51" s="21"/>
      <c r="NOP51" s="21"/>
      <c r="NOQ51" s="21"/>
      <c r="NOR51" s="21"/>
      <c r="NOS51" s="21"/>
      <c r="NOT51" s="21"/>
      <c r="NOU51" s="21"/>
      <c r="NOV51" s="21"/>
      <c r="NOW51" s="21"/>
      <c r="NOX51" s="21"/>
      <c r="NOY51" s="21"/>
      <c r="NOZ51" s="21"/>
      <c r="NPA51" s="21"/>
      <c r="NPB51" s="21"/>
      <c r="NPC51" s="21"/>
      <c r="NPD51" s="21"/>
      <c r="NPE51" s="21"/>
      <c r="NPF51" s="21"/>
      <c r="NPG51" s="21"/>
      <c r="NPH51" s="21"/>
      <c r="NPI51" s="21"/>
      <c r="NPJ51" s="21"/>
      <c r="NPK51" s="21"/>
      <c r="NPL51" s="21"/>
      <c r="NPM51" s="21"/>
      <c r="NPN51" s="21"/>
      <c r="NPO51" s="21"/>
      <c r="NPP51" s="21"/>
      <c r="NPQ51" s="21"/>
      <c r="NPR51" s="21"/>
      <c r="NPS51" s="21"/>
      <c r="NPT51" s="21"/>
      <c r="NPU51" s="21"/>
      <c r="NPV51" s="17"/>
      <c r="NPW51" s="22"/>
      <c r="NPX51" s="18"/>
      <c r="NPY51" s="19"/>
      <c r="NPZ51" s="19"/>
      <c r="NQA51" s="20"/>
      <c r="NQB51" s="20"/>
      <c r="NQC51" s="21"/>
      <c r="NQD51" s="21"/>
      <c r="NQE51" s="21"/>
      <c r="NQF51" s="21"/>
      <c r="NQG51" s="21"/>
      <c r="NQH51" s="21"/>
      <c r="NQI51" s="21"/>
      <c r="NQJ51" s="21"/>
      <c r="NQK51" s="21"/>
      <c r="NQL51" s="21"/>
      <c r="NQM51" s="21"/>
      <c r="NQN51" s="21"/>
      <c r="NQO51" s="21"/>
      <c r="NQP51" s="21"/>
      <c r="NQQ51" s="21"/>
      <c r="NQR51" s="21"/>
      <c r="NQS51" s="21"/>
      <c r="NQT51" s="21"/>
      <c r="NQU51" s="21"/>
      <c r="NQV51" s="21"/>
      <c r="NQW51" s="21"/>
      <c r="NQX51" s="21"/>
      <c r="NQY51" s="21"/>
      <c r="NQZ51" s="21"/>
      <c r="NRA51" s="21"/>
      <c r="NRB51" s="21"/>
      <c r="NRC51" s="21"/>
      <c r="NRD51" s="21"/>
      <c r="NRE51" s="21"/>
      <c r="NRF51" s="21"/>
      <c r="NRG51" s="21"/>
      <c r="NRH51" s="21"/>
      <c r="NRI51" s="21"/>
      <c r="NRJ51" s="21"/>
      <c r="NRK51" s="21"/>
      <c r="NRL51" s="21"/>
      <c r="NRM51" s="21"/>
      <c r="NRN51" s="21"/>
      <c r="NRO51" s="21"/>
      <c r="NRP51" s="21"/>
      <c r="NRQ51" s="21"/>
      <c r="NRR51" s="21"/>
      <c r="NRS51" s="21"/>
      <c r="NRT51" s="21"/>
      <c r="NRU51" s="21"/>
      <c r="NRV51" s="21"/>
      <c r="NRW51" s="21"/>
      <c r="NRX51" s="21"/>
      <c r="NRY51" s="21"/>
      <c r="NRZ51" s="21"/>
      <c r="NSA51" s="21"/>
      <c r="NSB51" s="21"/>
      <c r="NSC51" s="21"/>
      <c r="NSD51" s="21"/>
      <c r="NSE51" s="17"/>
      <c r="NSF51" s="22"/>
      <c r="NSG51" s="18"/>
      <c r="NSH51" s="19"/>
      <c r="NSI51" s="19"/>
      <c r="NSJ51" s="20"/>
      <c r="NSK51" s="20"/>
      <c r="NSL51" s="21"/>
      <c r="NSM51" s="21"/>
      <c r="NSN51" s="21"/>
      <c r="NSO51" s="21"/>
      <c r="NSP51" s="21"/>
      <c r="NSQ51" s="21"/>
      <c r="NSR51" s="21"/>
      <c r="NSS51" s="21"/>
      <c r="NST51" s="21"/>
      <c r="NSU51" s="21"/>
      <c r="NSV51" s="21"/>
      <c r="NSW51" s="21"/>
      <c r="NSX51" s="21"/>
      <c r="NSY51" s="21"/>
      <c r="NSZ51" s="21"/>
      <c r="NTA51" s="21"/>
      <c r="NTB51" s="21"/>
      <c r="NTC51" s="21"/>
      <c r="NTD51" s="21"/>
      <c r="NTE51" s="21"/>
      <c r="NTF51" s="21"/>
      <c r="NTG51" s="21"/>
      <c r="NTH51" s="21"/>
      <c r="NTI51" s="21"/>
      <c r="NTJ51" s="21"/>
      <c r="NTK51" s="21"/>
      <c r="NTL51" s="21"/>
      <c r="NTM51" s="21"/>
      <c r="NTN51" s="21"/>
      <c r="NTO51" s="21"/>
      <c r="NTP51" s="21"/>
      <c r="NTQ51" s="21"/>
      <c r="NTR51" s="21"/>
      <c r="NTS51" s="21"/>
      <c r="NTT51" s="21"/>
      <c r="NTU51" s="21"/>
      <c r="NTV51" s="21"/>
      <c r="NTW51" s="21"/>
      <c r="NTX51" s="21"/>
      <c r="NTY51" s="21"/>
      <c r="NTZ51" s="21"/>
      <c r="NUA51" s="21"/>
      <c r="NUB51" s="21"/>
      <c r="NUC51" s="21"/>
      <c r="NUD51" s="21"/>
      <c r="NUE51" s="21"/>
      <c r="NUF51" s="21"/>
      <c r="NUG51" s="21"/>
      <c r="NUH51" s="21"/>
      <c r="NUI51" s="21"/>
      <c r="NUJ51" s="21"/>
      <c r="NUK51" s="21"/>
      <c r="NUL51" s="21"/>
      <c r="NUM51" s="21"/>
      <c r="NUN51" s="17"/>
      <c r="NUO51" s="22"/>
      <c r="NUP51" s="18"/>
      <c r="NUQ51" s="19"/>
      <c r="NUR51" s="19"/>
      <c r="NUS51" s="20"/>
      <c r="NUT51" s="20"/>
      <c r="NUU51" s="21"/>
      <c r="NUV51" s="21"/>
      <c r="NUW51" s="21"/>
      <c r="NUX51" s="21"/>
      <c r="NUY51" s="21"/>
      <c r="NUZ51" s="21"/>
      <c r="NVA51" s="21"/>
      <c r="NVB51" s="21"/>
      <c r="NVC51" s="21"/>
      <c r="NVD51" s="21"/>
      <c r="NVE51" s="21"/>
      <c r="NVF51" s="21"/>
      <c r="NVG51" s="21"/>
      <c r="NVH51" s="21"/>
      <c r="NVI51" s="21"/>
      <c r="NVJ51" s="21"/>
      <c r="NVK51" s="21"/>
      <c r="NVL51" s="21"/>
      <c r="NVM51" s="21"/>
      <c r="NVN51" s="21"/>
      <c r="NVO51" s="21"/>
      <c r="NVP51" s="21"/>
      <c r="NVQ51" s="21"/>
      <c r="NVR51" s="21"/>
      <c r="NVS51" s="21"/>
      <c r="NVT51" s="21"/>
      <c r="NVU51" s="21"/>
      <c r="NVV51" s="21"/>
      <c r="NVW51" s="21"/>
      <c r="NVX51" s="21"/>
      <c r="NVY51" s="21"/>
      <c r="NVZ51" s="21"/>
      <c r="NWA51" s="21"/>
      <c r="NWB51" s="21"/>
      <c r="NWC51" s="21"/>
      <c r="NWD51" s="21"/>
      <c r="NWE51" s="21"/>
      <c r="NWF51" s="21"/>
      <c r="NWG51" s="21"/>
      <c r="NWH51" s="21"/>
      <c r="NWI51" s="21"/>
      <c r="NWJ51" s="21"/>
      <c r="NWK51" s="21"/>
      <c r="NWL51" s="21"/>
      <c r="NWM51" s="21"/>
      <c r="NWN51" s="21"/>
      <c r="NWO51" s="21"/>
      <c r="NWP51" s="21"/>
      <c r="NWQ51" s="21"/>
      <c r="NWR51" s="21"/>
      <c r="NWS51" s="21"/>
      <c r="NWT51" s="21"/>
      <c r="NWU51" s="21"/>
      <c r="NWV51" s="21"/>
      <c r="NWW51" s="17"/>
      <c r="NWX51" s="22"/>
      <c r="NWY51" s="18"/>
      <c r="NWZ51" s="19"/>
      <c r="NXA51" s="19"/>
      <c r="NXB51" s="20"/>
      <c r="NXC51" s="20"/>
      <c r="NXD51" s="21"/>
      <c r="NXE51" s="21"/>
      <c r="NXF51" s="21"/>
      <c r="NXG51" s="21"/>
      <c r="NXH51" s="21"/>
      <c r="NXI51" s="21"/>
      <c r="NXJ51" s="21"/>
      <c r="NXK51" s="21"/>
      <c r="NXL51" s="21"/>
      <c r="NXM51" s="21"/>
      <c r="NXN51" s="21"/>
      <c r="NXO51" s="21"/>
      <c r="NXP51" s="21"/>
      <c r="NXQ51" s="21"/>
      <c r="NXR51" s="21"/>
      <c r="NXS51" s="21"/>
      <c r="NXT51" s="21"/>
      <c r="NXU51" s="21"/>
      <c r="NXV51" s="21"/>
      <c r="NXW51" s="21"/>
      <c r="NXX51" s="21"/>
      <c r="NXY51" s="21"/>
      <c r="NXZ51" s="21"/>
      <c r="NYA51" s="21"/>
      <c r="NYB51" s="21"/>
      <c r="NYC51" s="21"/>
      <c r="NYD51" s="21"/>
      <c r="NYE51" s="21"/>
      <c r="NYF51" s="21"/>
      <c r="NYG51" s="21"/>
      <c r="NYH51" s="21"/>
      <c r="NYI51" s="21"/>
      <c r="NYJ51" s="21"/>
      <c r="NYK51" s="21"/>
      <c r="NYL51" s="21"/>
      <c r="NYM51" s="21"/>
      <c r="NYN51" s="21"/>
      <c r="NYO51" s="21"/>
      <c r="NYP51" s="21"/>
      <c r="NYQ51" s="21"/>
      <c r="NYR51" s="21"/>
      <c r="NYS51" s="21"/>
      <c r="NYT51" s="21"/>
      <c r="NYU51" s="21"/>
      <c r="NYV51" s="21"/>
      <c r="NYW51" s="21"/>
      <c r="NYX51" s="21"/>
      <c r="NYY51" s="21"/>
      <c r="NYZ51" s="21"/>
      <c r="NZA51" s="21"/>
      <c r="NZB51" s="21"/>
      <c r="NZC51" s="21"/>
      <c r="NZD51" s="21"/>
      <c r="NZE51" s="21"/>
      <c r="NZF51" s="17"/>
      <c r="NZG51" s="22"/>
      <c r="NZH51" s="18"/>
      <c r="NZI51" s="19"/>
      <c r="NZJ51" s="19"/>
      <c r="NZK51" s="20"/>
      <c r="NZL51" s="20"/>
      <c r="NZM51" s="21"/>
      <c r="NZN51" s="21"/>
      <c r="NZO51" s="21"/>
      <c r="NZP51" s="21"/>
      <c r="NZQ51" s="21"/>
      <c r="NZR51" s="21"/>
      <c r="NZS51" s="21"/>
      <c r="NZT51" s="21"/>
      <c r="NZU51" s="21"/>
      <c r="NZV51" s="21"/>
      <c r="NZW51" s="21"/>
      <c r="NZX51" s="21"/>
      <c r="NZY51" s="21"/>
      <c r="NZZ51" s="21"/>
      <c r="OAA51" s="21"/>
      <c r="OAB51" s="21"/>
      <c r="OAC51" s="21"/>
      <c r="OAD51" s="21"/>
      <c r="OAE51" s="21"/>
      <c r="OAF51" s="21"/>
      <c r="OAG51" s="21"/>
      <c r="OAH51" s="21"/>
      <c r="OAI51" s="21"/>
      <c r="OAJ51" s="21"/>
      <c r="OAK51" s="21"/>
      <c r="OAL51" s="21"/>
      <c r="OAM51" s="21"/>
      <c r="OAN51" s="21"/>
      <c r="OAO51" s="21"/>
      <c r="OAP51" s="21"/>
      <c r="OAQ51" s="21"/>
      <c r="OAR51" s="21"/>
      <c r="OAS51" s="21"/>
      <c r="OAT51" s="21"/>
      <c r="OAU51" s="21"/>
      <c r="OAV51" s="21"/>
      <c r="OAW51" s="21"/>
      <c r="OAX51" s="21"/>
      <c r="OAY51" s="21"/>
      <c r="OAZ51" s="21"/>
      <c r="OBA51" s="21"/>
      <c r="OBB51" s="21"/>
      <c r="OBC51" s="21"/>
      <c r="OBD51" s="21"/>
      <c r="OBE51" s="21"/>
      <c r="OBF51" s="21"/>
      <c r="OBG51" s="21"/>
      <c r="OBH51" s="21"/>
      <c r="OBI51" s="21"/>
      <c r="OBJ51" s="21"/>
      <c r="OBK51" s="21"/>
      <c r="OBL51" s="21"/>
      <c r="OBM51" s="21"/>
      <c r="OBN51" s="21"/>
      <c r="OBO51" s="17"/>
      <c r="OBP51" s="22"/>
      <c r="OBQ51" s="18"/>
      <c r="OBR51" s="19"/>
      <c r="OBS51" s="19"/>
      <c r="OBT51" s="20"/>
      <c r="OBU51" s="20"/>
      <c r="OBV51" s="21"/>
      <c r="OBW51" s="21"/>
      <c r="OBX51" s="21"/>
      <c r="OBY51" s="21"/>
      <c r="OBZ51" s="21"/>
      <c r="OCA51" s="21"/>
      <c r="OCB51" s="21"/>
      <c r="OCC51" s="21"/>
      <c r="OCD51" s="21"/>
      <c r="OCE51" s="21"/>
      <c r="OCF51" s="21"/>
      <c r="OCG51" s="21"/>
      <c r="OCH51" s="21"/>
      <c r="OCI51" s="21"/>
      <c r="OCJ51" s="21"/>
      <c r="OCK51" s="21"/>
      <c r="OCL51" s="21"/>
      <c r="OCM51" s="21"/>
      <c r="OCN51" s="21"/>
      <c r="OCO51" s="21"/>
      <c r="OCP51" s="21"/>
      <c r="OCQ51" s="21"/>
      <c r="OCR51" s="21"/>
      <c r="OCS51" s="21"/>
      <c r="OCT51" s="21"/>
      <c r="OCU51" s="21"/>
      <c r="OCV51" s="21"/>
      <c r="OCW51" s="21"/>
      <c r="OCX51" s="21"/>
      <c r="OCY51" s="21"/>
      <c r="OCZ51" s="21"/>
      <c r="ODA51" s="21"/>
      <c r="ODB51" s="21"/>
      <c r="ODC51" s="21"/>
      <c r="ODD51" s="21"/>
      <c r="ODE51" s="21"/>
      <c r="ODF51" s="21"/>
      <c r="ODG51" s="21"/>
      <c r="ODH51" s="21"/>
      <c r="ODI51" s="21"/>
      <c r="ODJ51" s="21"/>
      <c r="ODK51" s="21"/>
      <c r="ODL51" s="21"/>
      <c r="ODM51" s="21"/>
      <c r="ODN51" s="21"/>
      <c r="ODO51" s="21"/>
      <c r="ODP51" s="21"/>
      <c r="ODQ51" s="21"/>
      <c r="ODR51" s="21"/>
      <c r="ODS51" s="21"/>
      <c r="ODT51" s="21"/>
      <c r="ODU51" s="21"/>
      <c r="ODV51" s="21"/>
      <c r="ODW51" s="21"/>
      <c r="ODX51" s="17"/>
      <c r="ODY51" s="22"/>
      <c r="ODZ51" s="18"/>
      <c r="OEA51" s="19"/>
      <c r="OEB51" s="19"/>
      <c r="OEC51" s="20"/>
      <c r="OED51" s="20"/>
      <c r="OEE51" s="21"/>
      <c r="OEF51" s="21"/>
      <c r="OEG51" s="21"/>
      <c r="OEH51" s="21"/>
      <c r="OEI51" s="21"/>
      <c r="OEJ51" s="21"/>
      <c r="OEK51" s="21"/>
      <c r="OEL51" s="21"/>
      <c r="OEM51" s="21"/>
      <c r="OEN51" s="21"/>
      <c r="OEO51" s="21"/>
      <c r="OEP51" s="21"/>
      <c r="OEQ51" s="21"/>
      <c r="OER51" s="21"/>
      <c r="OES51" s="21"/>
      <c r="OET51" s="21"/>
      <c r="OEU51" s="21"/>
      <c r="OEV51" s="21"/>
      <c r="OEW51" s="21"/>
      <c r="OEX51" s="21"/>
      <c r="OEY51" s="21"/>
      <c r="OEZ51" s="21"/>
      <c r="OFA51" s="21"/>
      <c r="OFB51" s="21"/>
      <c r="OFC51" s="21"/>
      <c r="OFD51" s="21"/>
      <c r="OFE51" s="21"/>
      <c r="OFF51" s="21"/>
      <c r="OFG51" s="21"/>
      <c r="OFH51" s="21"/>
      <c r="OFI51" s="21"/>
      <c r="OFJ51" s="21"/>
      <c r="OFK51" s="21"/>
      <c r="OFL51" s="21"/>
      <c r="OFM51" s="21"/>
      <c r="OFN51" s="21"/>
      <c r="OFO51" s="21"/>
      <c r="OFP51" s="21"/>
      <c r="OFQ51" s="21"/>
      <c r="OFR51" s="21"/>
      <c r="OFS51" s="21"/>
      <c r="OFT51" s="21"/>
      <c r="OFU51" s="21"/>
      <c r="OFV51" s="21"/>
      <c r="OFW51" s="21"/>
      <c r="OFX51" s="21"/>
      <c r="OFY51" s="21"/>
      <c r="OFZ51" s="21"/>
      <c r="OGA51" s="21"/>
      <c r="OGB51" s="21"/>
      <c r="OGC51" s="21"/>
      <c r="OGD51" s="21"/>
      <c r="OGE51" s="21"/>
      <c r="OGF51" s="21"/>
      <c r="OGG51" s="17"/>
      <c r="OGH51" s="22"/>
      <c r="OGI51" s="18"/>
      <c r="OGJ51" s="19"/>
      <c r="OGK51" s="19"/>
      <c r="OGL51" s="20"/>
      <c r="OGM51" s="20"/>
      <c r="OGN51" s="21"/>
      <c r="OGO51" s="21"/>
      <c r="OGP51" s="21"/>
      <c r="OGQ51" s="21"/>
      <c r="OGR51" s="21"/>
      <c r="OGS51" s="21"/>
      <c r="OGT51" s="21"/>
      <c r="OGU51" s="21"/>
      <c r="OGV51" s="21"/>
      <c r="OGW51" s="21"/>
      <c r="OGX51" s="21"/>
      <c r="OGY51" s="21"/>
      <c r="OGZ51" s="21"/>
      <c r="OHA51" s="21"/>
      <c r="OHB51" s="21"/>
      <c r="OHC51" s="21"/>
      <c r="OHD51" s="21"/>
      <c r="OHE51" s="21"/>
      <c r="OHF51" s="21"/>
      <c r="OHG51" s="21"/>
      <c r="OHH51" s="21"/>
      <c r="OHI51" s="21"/>
      <c r="OHJ51" s="21"/>
      <c r="OHK51" s="21"/>
      <c r="OHL51" s="21"/>
      <c r="OHM51" s="21"/>
      <c r="OHN51" s="21"/>
      <c r="OHO51" s="21"/>
      <c r="OHP51" s="21"/>
      <c r="OHQ51" s="21"/>
      <c r="OHR51" s="21"/>
      <c r="OHS51" s="21"/>
      <c r="OHT51" s="21"/>
      <c r="OHU51" s="21"/>
      <c r="OHV51" s="21"/>
      <c r="OHW51" s="21"/>
      <c r="OHX51" s="21"/>
      <c r="OHY51" s="21"/>
      <c r="OHZ51" s="21"/>
      <c r="OIA51" s="21"/>
      <c r="OIB51" s="21"/>
      <c r="OIC51" s="21"/>
      <c r="OID51" s="21"/>
      <c r="OIE51" s="21"/>
      <c r="OIF51" s="21"/>
      <c r="OIG51" s="21"/>
      <c r="OIH51" s="21"/>
      <c r="OII51" s="21"/>
      <c r="OIJ51" s="21"/>
      <c r="OIK51" s="21"/>
      <c r="OIL51" s="21"/>
      <c r="OIM51" s="21"/>
      <c r="OIN51" s="21"/>
      <c r="OIO51" s="21"/>
      <c r="OIP51" s="17"/>
      <c r="OIQ51" s="22"/>
      <c r="OIR51" s="18"/>
      <c r="OIS51" s="19"/>
      <c r="OIT51" s="19"/>
      <c r="OIU51" s="20"/>
      <c r="OIV51" s="20"/>
      <c r="OIW51" s="21"/>
      <c r="OIX51" s="21"/>
      <c r="OIY51" s="21"/>
      <c r="OIZ51" s="21"/>
      <c r="OJA51" s="21"/>
      <c r="OJB51" s="21"/>
      <c r="OJC51" s="21"/>
      <c r="OJD51" s="21"/>
      <c r="OJE51" s="21"/>
      <c r="OJF51" s="21"/>
      <c r="OJG51" s="21"/>
      <c r="OJH51" s="21"/>
      <c r="OJI51" s="21"/>
      <c r="OJJ51" s="21"/>
      <c r="OJK51" s="21"/>
      <c r="OJL51" s="21"/>
      <c r="OJM51" s="21"/>
      <c r="OJN51" s="21"/>
      <c r="OJO51" s="21"/>
      <c r="OJP51" s="21"/>
      <c r="OJQ51" s="21"/>
      <c r="OJR51" s="21"/>
      <c r="OJS51" s="21"/>
      <c r="OJT51" s="21"/>
      <c r="OJU51" s="21"/>
      <c r="OJV51" s="21"/>
      <c r="OJW51" s="21"/>
      <c r="OJX51" s="21"/>
      <c r="OJY51" s="21"/>
      <c r="OJZ51" s="21"/>
      <c r="OKA51" s="21"/>
      <c r="OKB51" s="21"/>
      <c r="OKC51" s="21"/>
      <c r="OKD51" s="21"/>
      <c r="OKE51" s="21"/>
      <c r="OKF51" s="21"/>
      <c r="OKG51" s="21"/>
      <c r="OKH51" s="21"/>
      <c r="OKI51" s="21"/>
      <c r="OKJ51" s="21"/>
      <c r="OKK51" s="21"/>
      <c r="OKL51" s="21"/>
      <c r="OKM51" s="21"/>
      <c r="OKN51" s="21"/>
      <c r="OKO51" s="21"/>
      <c r="OKP51" s="21"/>
      <c r="OKQ51" s="21"/>
      <c r="OKR51" s="21"/>
      <c r="OKS51" s="21"/>
      <c r="OKT51" s="21"/>
      <c r="OKU51" s="21"/>
      <c r="OKV51" s="21"/>
      <c r="OKW51" s="21"/>
      <c r="OKX51" s="21"/>
      <c r="OKY51" s="17"/>
      <c r="OKZ51" s="22"/>
      <c r="OLA51" s="18"/>
      <c r="OLB51" s="19"/>
      <c r="OLC51" s="19"/>
      <c r="OLD51" s="20"/>
      <c r="OLE51" s="20"/>
      <c r="OLF51" s="21"/>
      <c r="OLG51" s="21"/>
      <c r="OLH51" s="21"/>
      <c r="OLI51" s="21"/>
      <c r="OLJ51" s="21"/>
      <c r="OLK51" s="21"/>
      <c r="OLL51" s="21"/>
      <c r="OLM51" s="21"/>
      <c r="OLN51" s="21"/>
      <c r="OLO51" s="21"/>
      <c r="OLP51" s="21"/>
      <c r="OLQ51" s="21"/>
      <c r="OLR51" s="21"/>
      <c r="OLS51" s="21"/>
      <c r="OLT51" s="21"/>
      <c r="OLU51" s="21"/>
      <c r="OLV51" s="21"/>
      <c r="OLW51" s="21"/>
      <c r="OLX51" s="21"/>
      <c r="OLY51" s="21"/>
      <c r="OLZ51" s="21"/>
      <c r="OMA51" s="21"/>
      <c r="OMB51" s="21"/>
      <c r="OMC51" s="21"/>
      <c r="OMD51" s="21"/>
      <c r="OME51" s="21"/>
      <c r="OMF51" s="21"/>
      <c r="OMG51" s="21"/>
      <c r="OMH51" s="21"/>
      <c r="OMI51" s="21"/>
      <c r="OMJ51" s="21"/>
      <c r="OMK51" s="21"/>
      <c r="OML51" s="21"/>
      <c r="OMM51" s="21"/>
      <c r="OMN51" s="21"/>
      <c r="OMO51" s="21"/>
      <c r="OMP51" s="21"/>
      <c r="OMQ51" s="21"/>
      <c r="OMR51" s="21"/>
      <c r="OMS51" s="21"/>
      <c r="OMT51" s="21"/>
      <c r="OMU51" s="21"/>
      <c r="OMV51" s="21"/>
      <c r="OMW51" s="21"/>
      <c r="OMX51" s="21"/>
      <c r="OMY51" s="21"/>
      <c r="OMZ51" s="21"/>
      <c r="ONA51" s="21"/>
      <c r="ONB51" s="21"/>
      <c r="ONC51" s="21"/>
      <c r="OND51" s="21"/>
      <c r="ONE51" s="21"/>
      <c r="ONF51" s="21"/>
      <c r="ONG51" s="21"/>
      <c r="ONH51" s="17"/>
      <c r="ONI51" s="22"/>
      <c r="ONJ51" s="18"/>
      <c r="ONK51" s="19"/>
      <c r="ONL51" s="19"/>
      <c r="ONM51" s="20"/>
      <c r="ONN51" s="20"/>
      <c r="ONO51" s="21"/>
      <c r="ONP51" s="21"/>
      <c r="ONQ51" s="21"/>
      <c r="ONR51" s="21"/>
      <c r="ONS51" s="21"/>
      <c r="ONT51" s="21"/>
      <c r="ONU51" s="21"/>
      <c r="ONV51" s="21"/>
      <c r="ONW51" s="21"/>
      <c r="ONX51" s="21"/>
      <c r="ONY51" s="21"/>
      <c r="ONZ51" s="21"/>
      <c r="OOA51" s="21"/>
      <c r="OOB51" s="21"/>
      <c r="OOC51" s="21"/>
      <c r="OOD51" s="21"/>
      <c r="OOE51" s="21"/>
      <c r="OOF51" s="21"/>
      <c r="OOG51" s="21"/>
      <c r="OOH51" s="21"/>
      <c r="OOI51" s="21"/>
      <c r="OOJ51" s="21"/>
      <c r="OOK51" s="21"/>
      <c r="OOL51" s="21"/>
      <c r="OOM51" s="21"/>
      <c r="OON51" s="21"/>
      <c r="OOO51" s="21"/>
      <c r="OOP51" s="21"/>
      <c r="OOQ51" s="21"/>
      <c r="OOR51" s="21"/>
      <c r="OOS51" s="21"/>
      <c r="OOT51" s="21"/>
      <c r="OOU51" s="21"/>
      <c r="OOV51" s="21"/>
      <c r="OOW51" s="21"/>
      <c r="OOX51" s="21"/>
      <c r="OOY51" s="21"/>
      <c r="OOZ51" s="21"/>
      <c r="OPA51" s="21"/>
      <c r="OPB51" s="21"/>
      <c r="OPC51" s="21"/>
      <c r="OPD51" s="21"/>
      <c r="OPE51" s="21"/>
      <c r="OPF51" s="21"/>
      <c r="OPG51" s="21"/>
      <c r="OPH51" s="21"/>
      <c r="OPI51" s="21"/>
      <c r="OPJ51" s="21"/>
      <c r="OPK51" s="21"/>
      <c r="OPL51" s="21"/>
      <c r="OPM51" s="21"/>
      <c r="OPN51" s="21"/>
      <c r="OPO51" s="21"/>
      <c r="OPP51" s="21"/>
      <c r="OPQ51" s="17"/>
      <c r="OPR51" s="22"/>
      <c r="OPS51" s="18"/>
      <c r="OPT51" s="19"/>
      <c r="OPU51" s="19"/>
      <c r="OPV51" s="20"/>
      <c r="OPW51" s="20"/>
      <c r="OPX51" s="21"/>
      <c r="OPY51" s="21"/>
      <c r="OPZ51" s="21"/>
      <c r="OQA51" s="21"/>
      <c r="OQB51" s="21"/>
      <c r="OQC51" s="21"/>
      <c r="OQD51" s="21"/>
      <c r="OQE51" s="21"/>
      <c r="OQF51" s="21"/>
      <c r="OQG51" s="21"/>
      <c r="OQH51" s="21"/>
      <c r="OQI51" s="21"/>
      <c r="OQJ51" s="21"/>
      <c r="OQK51" s="21"/>
      <c r="OQL51" s="21"/>
      <c r="OQM51" s="21"/>
      <c r="OQN51" s="21"/>
      <c r="OQO51" s="21"/>
      <c r="OQP51" s="21"/>
      <c r="OQQ51" s="21"/>
      <c r="OQR51" s="21"/>
      <c r="OQS51" s="21"/>
      <c r="OQT51" s="21"/>
      <c r="OQU51" s="21"/>
      <c r="OQV51" s="21"/>
      <c r="OQW51" s="21"/>
      <c r="OQX51" s="21"/>
      <c r="OQY51" s="21"/>
      <c r="OQZ51" s="21"/>
      <c r="ORA51" s="21"/>
      <c r="ORB51" s="21"/>
      <c r="ORC51" s="21"/>
      <c r="ORD51" s="21"/>
      <c r="ORE51" s="21"/>
      <c r="ORF51" s="21"/>
      <c r="ORG51" s="21"/>
      <c r="ORH51" s="21"/>
      <c r="ORI51" s="21"/>
      <c r="ORJ51" s="21"/>
      <c r="ORK51" s="21"/>
      <c r="ORL51" s="21"/>
      <c r="ORM51" s="21"/>
      <c r="ORN51" s="21"/>
      <c r="ORO51" s="21"/>
      <c r="ORP51" s="21"/>
      <c r="ORQ51" s="21"/>
      <c r="ORR51" s="21"/>
      <c r="ORS51" s="21"/>
      <c r="ORT51" s="21"/>
      <c r="ORU51" s="21"/>
      <c r="ORV51" s="21"/>
      <c r="ORW51" s="21"/>
      <c r="ORX51" s="21"/>
      <c r="ORY51" s="21"/>
      <c r="ORZ51" s="17"/>
      <c r="OSA51" s="22"/>
      <c r="OSB51" s="18"/>
      <c r="OSC51" s="19"/>
      <c r="OSD51" s="19"/>
      <c r="OSE51" s="20"/>
      <c r="OSF51" s="20"/>
      <c r="OSG51" s="21"/>
      <c r="OSH51" s="21"/>
      <c r="OSI51" s="21"/>
      <c r="OSJ51" s="21"/>
      <c r="OSK51" s="21"/>
      <c r="OSL51" s="21"/>
      <c r="OSM51" s="21"/>
      <c r="OSN51" s="21"/>
      <c r="OSO51" s="21"/>
      <c r="OSP51" s="21"/>
      <c r="OSQ51" s="21"/>
      <c r="OSR51" s="21"/>
      <c r="OSS51" s="21"/>
      <c r="OST51" s="21"/>
      <c r="OSU51" s="21"/>
      <c r="OSV51" s="21"/>
      <c r="OSW51" s="21"/>
      <c r="OSX51" s="21"/>
      <c r="OSY51" s="21"/>
      <c r="OSZ51" s="21"/>
      <c r="OTA51" s="21"/>
      <c r="OTB51" s="21"/>
      <c r="OTC51" s="21"/>
      <c r="OTD51" s="21"/>
      <c r="OTE51" s="21"/>
      <c r="OTF51" s="21"/>
      <c r="OTG51" s="21"/>
      <c r="OTH51" s="21"/>
      <c r="OTI51" s="21"/>
      <c r="OTJ51" s="21"/>
      <c r="OTK51" s="21"/>
      <c r="OTL51" s="21"/>
      <c r="OTM51" s="21"/>
      <c r="OTN51" s="21"/>
      <c r="OTO51" s="21"/>
      <c r="OTP51" s="21"/>
      <c r="OTQ51" s="21"/>
      <c r="OTR51" s="21"/>
      <c r="OTS51" s="21"/>
      <c r="OTT51" s="21"/>
      <c r="OTU51" s="21"/>
      <c r="OTV51" s="21"/>
      <c r="OTW51" s="21"/>
      <c r="OTX51" s="21"/>
      <c r="OTY51" s="21"/>
      <c r="OTZ51" s="21"/>
      <c r="OUA51" s="21"/>
      <c r="OUB51" s="21"/>
      <c r="OUC51" s="21"/>
      <c r="OUD51" s="21"/>
      <c r="OUE51" s="21"/>
      <c r="OUF51" s="21"/>
      <c r="OUG51" s="21"/>
      <c r="OUH51" s="21"/>
      <c r="OUI51" s="17"/>
      <c r="OUJ51" s="22"/>
      <c r="OUK51" s="18"/>
      <c r="OUL51" s="19"/>
      <c r="OUM51" s="19"/>
      <c r="OUN51" s="20"/>
      <c r="OUO51" s="20"/>
      <c r="OUP51" s="21"/>
      <c r="OUQ51" s="21"/>
      <c r="OUR51" s="21"/>
      <c r="OUS51" s="21"/>
      <c r="OUT51" s="21"/>
      <c r="OUU51" s="21"/>
      <c r="OUV51" s="21"/>
      <c r="OUW51" s="21"/>
      <c r="OUX51" s="21"/>
      <c r="OUY51" s="21"/>
      <c r="OUZ51" s="21"/>
      <c r="OVA51" s="21"/>
      <c r="OVB51" s="21"/>
      <c r="OVC51" s="21"/>
      <c r="OVD51" s="21"/>
      <c r="OVE51" s="21"/>
      <c r="OVF51" s="21"/>
      <c r="OVG51" s="21"/>
      <c r="OVH51" s="21"/>
      <c r="OVI51" s="21"/>
      <c r="OVJ51" s="21"/>
      <c r="OVK51" s="21"/>
      <c r="OVL51" s="21"/>
      <c r="OVM51" s="21"/>
      <c r="OVN51" s="21"/>
      <c r="OVO51" s="21"/>
      <c r="OVP51" s="21"/>
      <c r="OVQ51" s="21"/>
      <c r="OVR51" s="21"/>
      <c r="OVS51" s="21"/>
      <c r="OVT51" s="21"/>
      <c r="OVU51" s="21"/>
      <c r="OVV51" s="21"/>
      <c r="OVW51" s="21"/>
      <c r="OVX51" s="21"/>
      <c r="OVY51" s="21"/>
      <c r="OVZ51" s="21"/>
      <c r="OWA51" s="21"/>
      <c r="OWB51" s="21"/>
      <c r="OWC51" s="21"/>
      <c r="OWD51" s="21"/>
      <c r="OWE51" s="21"/>
      <c r="OWF51" s="21"/>
      <c r="OWG51" s="21"/>
      <c r="OWH51" s="21"/>
      <c r="OWI51" s="21"/>
      <c r="OWJ51" s="21"/>
      <c r="OWK51" s="21"/>
      <c r="OWL51" s="21"/>
      <c r="OWM51" s="21"/>
      <c r="OWN51" s="21"/>
      <c r="OWO51" s="21"/>
      <c r="OWP51" s="21"/>
      <c r="OWQ51" s="21"/>
      <c r="OWR51" s="17"/>
      <c r="OWS51" s="22"/>
      <c r="OWT51" s="18"/>
      <c r="OWU51" s="19"/>
      <c r="OWV51" s="19"/>
      <c r="OWW51" s="20"/>
      <c r="OWX51" s="20"/>
      <c r="OWY51" s="21"/>
      <c r="OWZ51" s="21"/>
      <c r="OXA51" s="21"/>
      <c r="OXB51" s="21"/>
      <c r="OXC51" s="21"/>
      <c r="OXD51" s="21"/>
      <c r="OXE51" s="21"/>
      <c r="OXF51" s="21"/>
      <c r="OXG51" s="21"/>
      <c r="OXH51" s="21"/>
      <c r="OXI51" s="21"/>
      <c r="OXJ51" s="21"/>
      <c r="OXK51" s="21"/>
      <c r="OXL51" s="21"/>
      <c r="OXM51" s="21"/>
      <c r="OXN51" s="21"/>
      <c r="OXO51" s="21"/>
      <c r="OXP51" s="21"/>
      <c r="OXQ51" s="21"/>
      <c r="OXR51" s="21"/>
      <c r="OXS51" s="21"/>
      <c r="OXT51" s="21"/>
      <c r="OXU51" s="21"/>
      <c r="OXV51" s="21"/>
      <c r="OXW51" s="21"/>
      <c r="OXX51" s="21"/>
      <c r="OXY51" s="21"/>
      <c r="OXZ51" s="21"/>
      <c r="OYA51" s="21"/>
      <c r="OYB51" s="21"/>
      <c r="OYC51" s="21"/>
      <c r="OYD51" s="21"/>
      <c r="OYE51" s="21"/>
      <c r="OYF51" s="21"/>
      <c r="OYG51" s="21"/>
      <c r="OYH51" s="21"/>
      <c r="OYI51" s="21"/>
      <c r="OYJ51" s="21"/>
      <c r="OYK51" s="21"/>
      <c r="OYL51" s="21"/>
      <c r="OYM51" s="21"/>
      <c r="OYN51" s="21"/>
      <c r="OYO51" s="21"/>
      <c r="OYP51" s="21"/>
      <c r="OYQ51" s="21"/>
      <c r="OYR51" s="21"/>
      <c r="OYS51" s="21"/>
      <c r="OYT51" s="21"/>
      <c r="OYU51" s="21"/>
      <c r="OYV51" s="21"/>
      <c r="OYW51" s="21"/>
      <c r="OYX51" s="21"/>
      <c r="OYY51" s="21"/>
      <c r="OYZ51" s="21"/>
      <c r="OZA51" s="17"/>
      <c r="OZB51" s="22"/>
      <c r="OZC51" s="18"/>
      <c r="OZD51" s="19"/>
      <c r="OZE51" s="19"/>
      <c r="OZF51" s="20"/>
      <c r="OZG51" s="20"/>
      <c r="OZH51" s="21"/>
      <c r="OZI51" s="21"/>
      <c r="OZJ51" s="21"/>
      <c r="OZK51" s="21"/>
      <c r="OZL51" s="21"/>
      <c r="OZM51" s="21"/>
      <c r="OZN51" s="21"/>
      <c r="OZO51" s="21"/>
      <c r="OZP51" s="21"/>
      <c r="OZQ51" s="21"/>
      <c r="OZR51" s="21"/>
      <c r="OZS51" s="21"/>
      <c r="OZT51" s="21"/>
      <c r="OZU51" s="21"/>
      <c r="OZV51" s="21"/>
      <c r="OZW51" s="21"/>
      <c r="OZX51" s="21"/>
      <c r="OZY51" s="21"/>
      <c r="OZZ51" s="21"/>
      <c r="PAA51" s="21"/>
      <c r="PAB51" s="21"/>
      <c r="PAC51" s="21"/>
      <c r="PAD51" s="21"/>
      <c r="PAE51" s="21"/>
      <c r="PAF51" s="21"/>
      <c r="PAG51" s="21"/>
      <c r="PAH51" s="21"/>
      <c r="PAI51" s="21"/>
      <c r="PAJ51" s="21"/>
      <c r="PAK51" s="21"/>
      <c r="PAL51" s="21"/>
      <c r="PAM51" s="21"/>
      <c r="PAN51" s="21"/>
      <c r="PAO51" s="21"/>
      <c r="PAP51" s="21"/>
      <c r="PAQ51" s="21"/>
      <c r="PAR51" s="21"/>
      <c r="PAS51" s="21"/>
      <c r="PAT51" s="21"/>
      <c r="PAU51" s="21"/>
      <c r="PAV51" s="21"/>
      <c r="PAW51" s="21"/>
      <c r="PAX51" s="21"/>
      <c r="PAY51" s="21"/>
      <c r="PAZ51" s="21"/>
      <c r="PBA51" s="21"/>
      <c r="PBB51" s="21"/>
      <c r="PBC51" s="21"/>
      <c r="PBD51" s="21"/>
      <c r="PBE51" s="21"/>
      <c r="PBF51" s="21"/>
      <c r="PBG51" s="21"/>
      <c r="PBH51" s="21"/>
      <c r="PBI51" s="21"/>
      <c r="PBJ51" s="17"/>
      <c r="PBK51" s="22"/>
      <c r="PBL51" s="18"/>
      <c r="PBM51" s="19"/>
      <c r="PBN51" s="19"/>
      <c r="PBO51" s="20"/>
      <c r="PBP51" s="20"/>
      <c r="PBQ51" s="21"/>
      <c r="PBR51" s="21"/>
      <c r="PBS51" s="21"/>
      <c r="PBT51" s="21"/>
      <c r="PBU51" s="21"/>
      <c r="PBV51" s="21"/>
      <c r="PBW51" s="21"/>
      <c r="PBX51" s="21"/>
      <c r="PBY51" s="21"/>
      <c r="PBZ51" s="21"/>
      <c r="PCA51" s="21"/>
      <c r="PCB51" s="21"/>
      <c r="PCC51" s="21"/>
      <c r="PCD51" s="21"/>
      <c r="PCE51" s="21"/>
      <c r="PCF51" s="21"/>
      <c r="PCG51" s="21"/>
      <c r="PCH51" s="21"/>
      <c r="PCI51" s="21"/>
      <c r="PCJ51" s="21"/>
      <c r="PCK51" s="21"/>
      <c r="PCL51" s="21"/>
      <c r="PCM51" s="21"/>
      <c r="PCN51" s="21"/>
      <c r="PCO51" s="21"/>
      <c r="PCP51" s="21"/>
      <c r="PCQ51" s="21"/>
      <c r="PCR51" s="21"/>
      <c r="PCS51" s="21"/>
      <c r="PCT51" s="21"/>
      <c r="PCU51" s="21"/>
      <c r="PCV51" s="21"/>
      <c r="PCW51" s="21"/>
      <c r="PCX51" s="21"/>
      <c r="PCY51" s="21"/>
      <c r="PCZ51" s="21"/>
      <c r="PDA51" s="21"/>
      <c r="PDB51" s="21"/>
      <c r="PDC51" s="21"/>
      <c r="PDD51" s="21"/>
      <c r="PDE51" s="21"/>
      <c r="PDF51" s="21"/>
      <c r="PDG51" s="21"/>
      <c r="PDH51" s="21"/>
      <c r="PDI51" s="21"/>
      <c r="PDJ51" s="21"/>
      <c r="PDK51" s="21"/>
      <c r="PDL51" s="21"/>
      <c r="PDM51" s="21"/>
      <c r="PDN51" s="21"/>
      <c r="PDO51" s="21"/>
      <c r="PDP51" s="21"/>
      <c r="PDQ51" s="21"/>
      <c r="PDR51" s="21"/>
      <c r="PDS51" s="17"/>
      <c r="PDT51" s="22"/>
      <c r="PDU51" s="18"/>
      <c r="PDV51" s="19"/>
      <c r="PDW51" s="19"/>
      <c r="PDX51" s="20"/>
      <c r="PDY51" s="20"/>
      <c r="PDZ51" s="21"/>
      <c r="PEA51" s="21"/>
      <c r="PEB51" s="21"/>
      <c r="PEC51" s="21"/>
      <c r="PED51" s="21"/>
      <c r="PEE51" s="21"/>
      <c r="PEF51" s="21"/>
      <c r="PEG51" s="21"/>
      <c r="PEH51" s="21"/>
      <c r="PEI51" s="21"/>
      <c r="PEJ51" s="21"/>
      <c r="PEK51" s="21"/>
      <c r="PEL51" s="21"/>
      <c r="PEM51" s="21"/>
      <c r="PEN51" s="21"/>
      <c r="PEO51" s="21"/>
      <c r="PEP51" s="21"/>
      <c r="PEQ51" s="21"/>
      <c r="PER51" s="21"/>
      <c r="PES51" s="21"/>
      <c r="PET51" s="21"/>
      <c r="PEU51" s="21"/>
      <c r="PEV51" s="21"/>
      <c r="PEW51" s="21"/>
      <c r="PEX51" s="21"/>
      <c r="PEY51" s="21"/>
      <c r="PEZ51" s="21"/>
      <c r="PFA51" s="21"/>
      <c r="PFB51" s="21"/>
      <c r="PFC51" s="21"/>
      <c r="PFD51" s="21"/>
      <c r="PFE51" s="21"/>
      <c r="PFF51" s="21"/>
      <c r="PFG51" s="21"/>
      <c r="PFH51" s="21"/>
      <c r="PFI51" s="21"/>
      <c r="PFJ51" s="21"/>
      <c r="PFK51" s="21"/>
      <c r="PFL51" s="21"/>
      <c r="PFM51" s="21"/>
      <c r="PFN51" s="21"/>
      <c r="PFO51" s="21"/>
      <c r="PFP51" s="21"/>
      <c r="PFQ51" s="21"/>
      <c r="PFR51" s="21"/>
      <c r="PFS51" s="21"/>
      <c r="PFT51" s="21"/>
      <c r="PFU51" s="21"/>
      <c r="PFV51" s="21"/>
      <c r="PFW51" s="21"/>
      <c r="PFX51" s="21"/>
      <c r="PFY51" s="21"/>
      <c r="PFZ51" s="21"/>
      <c r="PGA51" s="21"/>
      <c r="PGB51" s="17"/>
      <c r="PGC51" s="22"/>
      <c r="PGD51" s="18"/>
      <c r="PGE51" s="19"/>
      <c r="PGF51" s="19"/>
      <c r="PGG51" s="20"/>
      <c r="PGH51" s="20"/>
      <c r="PGI51" s="21"/>
      <c r="PGJ51" s="21"/>
      <c r="PGK51" s="21"/>
      <c r="PGL51" s="21"/>
      <c r="PGM51" s="21"/>
      <c r="PGN51" s="21"/>
      <c r="PGO51" s="21"/>
      <c r="PGP51" s="21"/>
      <c r="PGQ51" s="21"/>
      <c r="PGR51" s="21"/>
      <c r="PGS51" s="21"/>
      <c r="PGT51" s="21"/>
      <c r="PGU51" s="21"/>
      <c r="PGV51" s="21"/>
      <c r="PGW51" s="21"/>
      <c r="PGX51" s="21"/>
      <c r="PGY51" s="21"/>
      <c r="PGZ51" s="21"/>
      <c r="PHA51" s="21"/>
      <c r="PHB51" s="21"/>
      <c r="PHC51" s="21"/>
      <c r="PHD51" s="21"/>
      <c r="PHE51" s="21"/>
      <c r="PHF51" s="21"/>
      <c r="PHG51" s="21"/>
      <c r="PHH51" s="21"/>
      <c r="PHI51" s="21"/>
      <c r="PHJ51" s="21"/>
      <c r="PHK51" s="21"/>
      <c r="PHL51" s="21"/>
      <c r="PHM51" s="21"/>
      <c r="PHN51" s="21"/>
      <c r="PHO51" s="21"/>
      <c r="PHP51" s="21"/>
      <c r="PHQ51" s="21"/>
      <c r="PHR51" s="21"/>
      <c r="PHS51" s="21"/>
      <c r="PHT51" s="21"/>
      <c r="PHU51" s="21"/>
      <c r="PHV51" s="21"/>
      <c r="PHW51" s="21"/>
      <c r="PHX51" s="21"/>
      <c r="PHY51" s="21"/>
      <c r="PHZ51" s="21"/>
      <c r="PIA51" s="21"/>
      <c r="PIB51" s="21"/>
      <c r="PIC51" s="21"/>
      <c r="PID51" s="21"/>
      <c r="PIE51" s="21"/>
      <c r="PIF51" s="21"/>
      <c r="PIG51" s="21"/>
      <c r="PIH51" s="21"/>
      <c r="PII51" s="21"/>
      <c r="PIJ51" s="21"/>
      <c r="PIK51" s="17"/>
      <c r="PIL51" s="22"/>
      <c r="PIM51" s="18"/>
      <c r="PIN51" s="19"/>
      <c r="PIO51" s="19"/>
      <c r="PIP51" s="20"/>
      <c r="PIQ51" s="20"/>
      <c r="PIR51" s="21"/>
      <c r="PIS51" s="21"/>
      <c r="PIT51" s="21"/>
      <c r="PIU51" s="21"/>
      <c r="PIV51" s="21"/>
      <c r="PIW51" s="21"/>
      <c r="PIX51" s="21"/>
      <c r="PIY51" s="21"/>
      <c r="PIZ51" s="21"/>
      <c r="PJA51" s="21"/>
      <c r="PJB51" s="21"/>
      <c r="PJC51" s="21"/>
      <c r="PJD51" s="21"/>
      <c r="PJE51" s="21"/>
      <c r="PJF51" s="21"/>
      <c r="PJG51" s="21"/>
      <c r="PJH51" s="21"/>
      <c r="PJI51" s="21"/>
      <c r="PJJ51" s="21"/>
      <c r="PJK51" s="21"/>
      <c r="PJL51" s="21"/>
      <c r="PJM51" s="21"/>
      <c r="PJN51" s="21"/>
      <c r="PJO51" s="21"/>
      <c r="PJP51" s="21"/>
      <c r="PJQ51" s="21"/>
      <c r="PJR51" s="21"/>
      <c r="PJS51" s="21"/>
      <c r="PJT51" s="21"/>
      <c r="PJU51" s="21"/>
      <c r="PJV51" s="21"/>
      <c r="PJW51" s="21"/>
      <c r="PJX51" s="21"/>
      <c r="PJY51" s="21"/>
      <c r="PJZ51" s="21"/>
      <c r="PKA51" s="21"/>
      <c r="PKB51" s="21"/>
      <c r="PKC51" s="21"/>
      <c r="PKD51" s="21"/>
      <c r="PKE51" s="21"/>
      <c r="PKF51" s="21"/>
      <c r="PKG51" s="21"/>
      <c r="PKH51" s="21"/>
      <c r="PKI51" s="21"/>
      <c r="PKJ51" s="21"/>
      <c r="PKK51" s="21"/>
      <c r="PKL51" s="21"/>
      <c r="PKM51" s="21"/>
      <c r="PKN51" s="21"/>
      <c r="PKO51" s="21"/>
      <c r="PKP51" s="21"/>
      <c r="PKQ51" s="21"/>
      <c r="PKR51" s="21"/>
      <c r="PKS51" s="21"/>
      <c r="PKT51" s="17"/>
      <c r="PKU51" s="22"/>
      <c r="PKV51" s="18"/>
      <c r="PKW51" s="19"/>
      <c r="PKX51" s="19"/>
      <c r="PKY51" s="20"/>
      <c r="PKZ51" s="20"/>
      <c r="PLA51" s="21"/>
      <c r="PLB51" s="21"/>
      <c r="PLC51" s="21"/>
      <c r="PLD51" s="21"/>
      <c r="PLE51" s="21"/>
      <c r="PLF51" s="21"/>
      <c r="PLG51" s="21"/>
      <c r="PLH51" s="21"/>
      <c r="PLI51" s="21"/>
      <c r="PLJ51" s="21"/>
      <c r="PLK51" s="21"/>
      <c r="PLL51" s="21"/>
      <c r="PLM51" s="21"/>
      <c r="PLN51" s="21"/>
      <c r="PLO51" s="21"/>
      <c r="PLP51" s="21"/>
      <c r="PLQ51" s="21"/>
      <c r="PLR51" s="21"/>
      <c r="PLS51" s="21"/>
      <c r="PLT51" s="21"/>
      <c r="PLU51" s="21"/>
      <c r="PLV51" s="21"/>
      <c r="PLW51" s="21"/>
      <c r="PLX51" s="21"/>
      <c r="PLY51" s="21"/>
      <c r="PLZ51" s="21"/>
      <c r="PMA51" s="21"/>
      <c r="PMB51" s="21"/>
      <c r="PMC51" s="21"/>
      <c r="PMD51" s="21"/>
      <c r="PME51" s="21"/>
      <c r="PMF51" s="21"/>
      <c r="PMG51" s="21"/>
      <c r="PMH51" s="21"/>
      <c r="PMI51" s="21"/>
      <c r="PMJ51" s="21"/>
      <c r="PMK51" s="21"/>
      <c r="PML51" s="21"/>
      <c r="PMM51" s="21"/>
      <c r="PMN51" s="21"/>
      <c r="PMO51" s="21"/>
      <c r="PMP51" s="21"/>
      <c r="PMQ51" s="21"/>
      <c r="PMR51" s="21"/>
      <c r="PMS51" s="21"/>
      <c r="PMT51" s="21"/>
      <c r="PMU51" s="21"/>
      <c r="PMV51" s="21"/>
      <c r="PMW51" s="21"/>
      <c r="PMX51" s="21"/>
      <c r="PMY51" s="21"/>
      <c r="PMZ51" s="21"/>
      <c r="PNA51" s="21"/>
      <c r="PNB51" s="21"/>
      <c r="PNC51" s="17"/>
      <c r="PND51" s="22"/>
      <c r="PNE51" s="18"/>
      <c r="PNF51" s="19"/>
      <c r="PNG51" s="19"/>
      <c r="PNH51" s="20"/>
      <c r="PNI51" s="20"/>
      <c r="PNJ51" s="21"/>
      <c r="PNK51" s="21"/>
      <c r="PNL51" s="21"/>
      <c r="PNM51" s="21"/>
      <c r="PNN51" s="21"/>
      <c r="PNO51" s="21"/>
      <c r="PNP51" s="21"/>
      <c r="PNQ51" s="21"/>
      <c r="PNR51" s="21"/>
      <c r="PNS51" s="21"/>
      <c r="PNT51" s="21"/>
      <c r="PNU51" s="21"/>
      <c r="PNV51" s="21"/>
      <c r="PNW51" s="21"/>
      <c r="PNX51" s="21"/>
      <c r="PNY51" s="21"/>
      <c r="PNZ51" s="21"/>
      <c r="POA51" s="21"/>
      <c r="POB51" s="21"/>
      <c r="POC51" s="21"/>
      <c r="POD51" s="21"/>
      <c r="POE51" s="21"/>
      <c r="POF51" s="21"/>
      <c r="POG51" s="21"/>
      <c r="POH51" s="21"/>
      <c r="POI51" s="21"/>
      <c r="POJ51" s="21"/>
      <c r="POK51" s="21"/>
      <c r="POL51" s="21"/>
      <c r="POM51" s="21"/>
      <c r="PON51" s="21"/>
      <c r="POO51" s="21"/>
      <c r="POP51" s="21"/>
      <c r="POQ51" s="21"/>
      <c r="POR51" s="21"/>
      <c r="POS51" s="21"/>
      <c r="POT51" s="21"/>
      <c r="POU51" s="21"/>
      <c r="POV51" s="21"/>
      <c r="POW51" s="21"/>
      <c r="POX51" s="21"/>
      <c r="POY51" s="21"/>
      <c r="POZ51" s="21"/>
      <c r="PPA51" s="21"/>
      <c r="PPB51" s="21"/>
      <c r="PPC51" s="21"/>
      <c r="PPD51" s="21"/>
      <c r="PPE51" s="21"/>
      <c r="PPF51" s="21"/>
      <c r="PPG51" s="21"/>
      <c r="PPH51" s="21"/>
      <c r="PPI51" s="21"/>
      <c r="PPJ51" s="21"/>
      <c r="PPK51" s="21"/>
      <c r="PPL51" s="17"/>
      <c r="PPM51" s="22"/>
      <c r="PPN51" s="18"/>
      <c r="PPO51" s="19"/>
      <c r="PPP51" s="19"/>
      <c r="PPQ51" s="20"/>
      <c r="PPR51" s="20"/>
      <c r="PPS51" s="21"/>
      <c r="PPT51" s="21"/>
      <c r="PPU51" s="21"/>
      <c r="PPV51" s="21"/>
      <c r="PPW51" s="21"/>
      <c r="PPX51" s="21"/>
      <c r="PPY51" s="21"/>
      <c r="PPZ51" s="21"/>
      <c r="PQA51" s="21"/>
      <c r="PQB51" s="21"/>
      <c r="PQC51" s="21"/>
      <c r="PQD51" s="21"/>
      <c r="PQE51" s="21"/>
      <c r="PQF51" s="21"/>
      <c r="PQG51" s="21"/>
      <c r="PQH51" s="21"/>
      <c r="PQI51" s="21"/>
      <c r="PQJ51" s="21"/>
      <c r="PQK51" s="21"/>
      <c r="PQL51" s="21"/>
      <c r="PQM51" s="21"/>
      <c r="PQN51" s="21"/>
      <c r="PQO51" s="21"/>
      <c r="PQP51" s="21"/>
      <c r="PQQ51" s="21"/>
      <c r="PQR51" s="21"/>
      <c r="PQS51" s="21"/>
      <c r="PQT51" s="21"/>
      <c r="PQU51" s="21"/>
      <c r="PQV51" s="21"/>
      <c r="PQW51" s="21"/>
      <c r="PQX51" s="21"/>
      <c r="PQY51" s="21"/>
      <c r="PQZ51" s="21"/>
      <c r="PRA51" s="21"/>
      <c r="PRB51" s="21"/>
      <c r="PRC51" s="21"/>
      <c r="PRD51" s="21"/>
      <c r="PRE51" s="21"/>
      <c r="PRF51" s="21"/>
      <c r="PRG51" s="21"/>
      <c r="PRH51" s="21"/>
      <c r="PRI51" s="21"/>
      <c r="PRJ51" s="21"/>
      <c r="PRK51" s="21"/>
      <c r="PRL51" s="21"/>
      <c r="PRM51" s="21"/>
      <c r="PRN51" s="21"/>
      <c r="PRO51" s="21"/>
      <c r="PRP51" s="21"/>
      <c r="PRQ51" s="21"/>
      <c r="PRR51" s="21"/>
      <c r="PRS51" s="21"/>
      <c r="PRT51" s="21"/>
      <c r="PRU51" s="17"/>
      <c r="PRV51" s="22"/>
      <c r="PRW51" s="18"/>
      <c r="PRX51" s="19"/>
      <c r="PRY51" s="19"/>
      <c r="PRZ51" s="20"/>
      <c r="PSA51" s="20"/>
      <c r="PSB51" s="21"/>
      <c r="PSC51" s="21"/>
      <c r="PSD51" s="21"/>
      <c r="PSE51" s="21"/>
      <c r="PSF51" s="21"/>
      <c r="PSG51" s="21"/>
      <c r="PSH51" s="21"/>
      <c r="PSI51" s="21"/>
      <c r="PSJ51" s="21"/>
      <c r="PSK51" s="21"/>
      <c r="PSL51" s="21"/>
      <c r="PSM51" s="21"/>
      <c r="PSN51" s="21"/>
      <c r="PSO51" s="21"/>
      <c r="PSP51" s="21"/>
      <c r="PSQ51" s="21"/>
      <c r="PSR51" s="21"/>
      <c r="PSS51" s="21"/>
      <c r="PST51" s="21"/>
      <c r="PSU51" s="21"/>
      <c r="PSV51" s="21"/>
      <c r="PSW51" s="21"/>
      <c r="PSX51" s="21"/>
      <c r="PSY51" s="21"/>
      <c r="PSZ51" s="21"/>
      <c r="PTA51" s="21"/>
      <c r="PTB51" s="21"/>
      <c r="PTC51" s="21"/>
      <c r="PTD51" s="21"/>
      <c r="PTE51" s="21"/>
      <c r="PTF51" s="21"/>
      <c r="PTG51" s="21"/>
      <c r="PTH51" s="21"/>
      <c r="PTI51" s="21"/>
      <c r="PTJ51" s="21"/>
      <c r="PTK51" s="21"/>
      <c r="PTL51" s="21"/>
      <c r="PTM51" s="21"/>
      <c r="PTN51" s="21"/>
      <c r="PTO51" s="21"/>
      <c r="PTP51" s="21"/>
      <c r="PTQ51" s="21"/>
      <c r="PTR51" s="21"/>
      <c r="PTS51" s="21"/>
      <c r="PTT51" s="21"/>
      <c r="PTU51" s="21"/>
      <c r="PTV51" s="21"/>
      <c r="PTW51" s="21"/>
      <c r="PTX51" s="21"/>
      <c r="PTY51" s="21"/>
      <c r="PTZ51" s="21"/>
      <c r="PUA51" s="21"/>
      <c r="PUB51" s="21"/>
      <c r="PUC51" s="21"/>
      <c r="PUD51" s="17"/>
      <c r="PUE51" s="22"/>
      <c r="PUF51" s="18"/>
      <c r="PUG51" s="19"/>
      <c r="PUH51" s="19"/>
      <c r="PUI51" s="20"/>
      <c r="PUJ51" s="20"/>
      <c r="PUK51" s="21"/>
      <c r="PUL51" s="21"/>
      <c r="PUM51" s="21"/>
      <c r="PUN51" s="21"/>
      <c r="PUO51" s="21"/>
      <c r="PUP51" s="21"/>
      <c r="PUQ51" s="21"/>
      <c r="PUR51" s="21"/>
      <c r="PUS51" s="21"/>
      <c r="PUT51" s="21"/>
      <c r="PUU51" s="21"/>
      <c r="PUV51" s="21"/>
      <c r="PUW51" s="21"/>
      <c r="PUX51" s="21"/>
      <c r="PUY51" s="21"/>
      <c r="PUZ51" s="21"/>
      <c r="PVA51" s="21"/>
      <c r="PVB51" s="21"/>
      <c r="PVC51" s="21"/>
      <c r="PVD51" s="21"/>
      <c r="PVE51" s="21"/>
      <c r="PVF51" s="21"/>
      <c r="PVG51" s="21"/>
      <c r="PVH51" s="21"/>
      <c r="PVI51" s="21"/>
      <c r="PVJ51" s="21"/>
      <c r="PVK51" s="21"/>
      <c r="PVL51" s="21"/>
      <c r="PVM51" s="21"/>
      <c r="PVN51" s="21"/>
      <c r="PVO51" s="21"/>
      <c r="PVP51" s="21"/>
      <c r="PVQ51" s="21"/>
      <c r="PVR51" s="21"/>
      <c r="PVS51" s="21"/>
      <c r="PVT51" s="21"/>
      <c r="PVU51" s="21"/>
      <c r="PVV51" s="21"/>
      <c r="PVW51" s="21"/>
      <c r="PVX51" s="21"/>
      <c r="PVY51" s="21"/>
      <c r="PVZ51" s="21"/>
      <c r="PWA51" s="21"/>
      <c r="PWB51" s="21"/>
      <c r="PWC51" s="21"/>
      <c r="PWD51" s="21"/>
      <c r="PWE51" s="21"/>
      <c r="PWF51" s="21"/>
      <c r="PWG51" s="21"/>
      <c r="PWH51" s="21"/>
      <c r="PWI51" s="21"/>
      <c r="PWJ51" s="21"/>
      <c r="PWK51" s="21"/>
      <c r="PWL51" s="21"/>
      <c r="PWM51" s="17"/>
      <c r="PWN51" s="22"/>
      <c r="PWO51" s="18"/>
      <c r="PWP51" s="19"/>
      <c r="PWQ51" s="19"/>
      <c r="PWR51" s="20"/>
      <c r="PWS51" s="20"/>
      <c r="PWT51" s="21"/>
      <c r="PWU51" s="21"/>
      <c r="PWV51" s="21"/>
      <c r="PWW51" s="21"/>
      <c r="PWX51" s="21"/>
      <c r="PWY51" s="21"/>
      <c r="PWZ51" s="21"/>
      <c r="PXA51" s="21"/>
      <c r="PXB51" s="21"/>
      <c r="PXC51" s="21"/>
      <c r="PXD51" s="21"/>
      <c r="PXE51" s="21"/>
      <c r="PXF51" s="21"/>
      <c r="PXG51" s="21"/>
      <c r="PXH51" s="21"/>
      <c r="PXI51" s="21"/>
      <c r="PXJ51" s="21"/>
      <c r="PXK51" s="21"/>
      <c r="PXL51" s="21"/>
      <c r="PXM51" s="21"/>
      <c r="PXN51" s="21"/>
      <c r="PXO51" s="21"/>
      <c r="PXP51" s="21"/>
      <c r="PXQ51" s="21"/>
      <c r="PXR51" s="21"/>
      <c r="PXS51" s="21"/>
      <c r="PXT51" s="21"/>
      <c r="PXU51" s="21"/>
      <c r="PXV51" s="21"/>
      <c r="PXW51" s="21"/>
      <c r="PXX51" s="21"/>
      <c r="PXY51" s="21"/>
      <c r="PXZ51" s="21"/>
      <c r="PYA51" s="21"/>
      <c r="PYB51" s="21"/>
      <c r="PYC51" s="21"/>
      <c r="PYD51" s="21"/>
      <c r="PYE51" s="21"/>
      <c r="PYF51" s="21"/>
      <c r="PYG51" s="21"/>
      <c r="PYH51" s="21"/>
      <c r="PYI51" s="21"/>
      <c r="PYJ51" s="21"/>
      <c r="PYK51" s="21"/>
      <c r="PYL51" s="21"/>
      <c r="PYM51" s="21"/>
      <c r="PYN51" s="21"/>
      <c r="PYO51" s="21"/>
      <c r="PYP51" s="21"/>
      <c r="PYQ51" s="21"/>
      <c r="PYR51" s="21"/>
      <c r="PYS51" s="21"/>
      <c r="PYT51" s="21"/>
      <c r="PYU51" s="21"/>
      <c r="PYV51" s="17"/>
      <c r="PYW51" s="22"/>
      <c r="PYX51" s="18"/>
      <c r="PYY51" s="19"/>
      <c r="PYZ51" s="19"/>
      <c r="PZA51" s="20"/>
      <c r="PZB51" s="20"/>
      <c r="PZC51" s="21"/>
      <c r="PZD51" s="21"/>
      <c r="PZE51" s="21"/>
      <c r="PZF51" s="21"/>
      <c r="PZG51" s="21"/>
      <c r="PZH51" s="21"/>
      <c r="PZI51" s="21"/>
      <c r="PZJ51" s="21"/>
      <c r="PZK51" s="21"/>
      <c r="PZL51" s="21"/>
      <c r="PZM51" s="21"/>
      <c r="PZN51" s="21"/>
      <c r="PZO51" s="21"/>
      <c r="PZP51" s="21"/>
      <c r="PZQ51" s="21"/>
      <c r="PZR51" s="21"/>
      <c r="PZS51" s="21"/>
      <c r="PZT51" s="21"/>
      <c r="PZU51" s="21"/>
      <c r="PZV51" s="21"/>
      <c r="PZW51" s="21"/>
      <c r="PZX51" s="21"/>
      <c r="PZY51" s="21"/>
      <c r="PZZ51" s="21"/>
      <c r="QAA51" s="21"/>
      <c r="QAB51" s="21"/>
      <c r="QAC51" s="21"/>
      <c r="QAD51" s="21"/>
      <c r="QAE51" s="21"/>
      <c r="QAF51" s="21"/>
      <c r="QAG51" s="21"/>
      <c r="QAH51" s="21"/>
      <c r="QAI51" s="21"/>
      <c r="QAJ51" s="21"/>
      <c r="QAK51" s="21"/>
      <c r="QAL51" s="21"/>
      <c r="QAM51" s="21"/>
      <c r="QAN51" s="21"/>
      <c r="QAO51" s="21"/>
      <c r="QAP51" s="21"/>
      <c r="QAQ51" s="21"/>
      <c r="QAR51" s="21"/>
      <c r="QAS51" s="21"/>
      <c r="QAT51" s="21"/>
      <c r="QAU51" s="21"/>
      <c r="QAV51" s="21"/>
      <c r="QAW51" s="21"/>
      <c r="QAX51" s="21"/>
      <c r="QAY51" s="21"/>
      <c r="QAZ51" s="21"/>
      <c r="QBA51" s="21"/>
      <c r="QBB51" s="21"/>
      <c r="QBC51" s="21"/>
      <c r="QBD51" s="21"/>
      <c r="QBE51" s="17"/>
      <c r="QBF51" s="22"/>
      <c r="QBG51" s="18"/>
      <c r="QBH51" s="19"/>
      <c r="QBI51" s="19"/>
      <c r="QBJ51" s="20"/>
      <c r="QBK51" s="20"/>
      <c r="QBL51" s="21"/>
      <c r="QBM51" s="21"/>
      <c r="QBN51" s="21"/>
      <c r="QBO51" s="21"/>
      <c r="QBP51" s="21"/>
      <c r="QBQ51" s="21"/>
      <c r="QBR51" s="21"/>
      <c r="QBS51" s="21"/>
      <c r="QBT51" s="21"/>
      <c r="QBU51" s="21"/>
      <c r="QBV51" s="21"/>
      <c r="QBW51" s="21"/>
      <c r="QBX51" s="21"/>
      <c r="QBY51" s="21"/>
      <c r="QBZ51" s="21"/>
      <c r="QCA51" s="21"/>
      <c r="QCB51" s="21"/>
      <c r="QCC51" s="21"/>
      <c r="QCD51" s="21"/>
      <c r="QCE51" s="21"/>
      <c r="QCF51" s="21"/>
      <c r="QCG51" s="21"/>
      <c r="QCH51" s="21"/>
      <c r="QCI51" s="21"/>
      <c r="QCJ51" s="21"/>
      <c r="QCK51" s="21"/>
      <c r="QCL51" s="21"/>
      <c r="QCM51" s="21"/>
      <c r="QCN51" s="21"/>
      <c r="QCO51" s="21"/>
      <c r="QCP51" s="21"/>
      <c r="QCQ51" s="21"/>
      <c r="QCR51" s="21"/>
      <c r="QCS51" s="21"/>
      <c r="QCT51" s="21"/>
      <c r="QCU51" s="21"/>
      <c r="QCV51" s="21"/>
      <c r="QCW51" s="21"/>
      <c r="QCX51" s="21"/>
      <c r="QCY51" s="21"/>
      <c r="QCZ51" s="21"/>
      <c r="QDA51" s="21"/>
      <c r="QDB51" s="21"/>
      <c r="QDC51" s="21"/>
      <c r="QDD51" s="21"/>
      <c r="QDE51" s="21"/>
      <c r="QDF51" s="21"/>
      <c r="QDG51" s="21"/>
      <c r="QDH51" s="21"/>
      <c r="QDI51" s="21"/>
      <c r="QDJ51" s="21"/>
      <c r="QDK51" s="21"/>
      <c r="QDL51" s="21"/>
      <c r="QDM51" s="21"/>
      <c r="QDN51" s="17"/>
      <c r="QDO51" s="22"/>
      <c r="QDP51" s="18"/>
      <c r="QDQ51" s="19"/>
      <c r="QDR51" s="19"/>
      <c r="QDS51" s="20"/>
      <c r="QDT51" s="20"/>
      <c r="QDU51" s="21"/>
      <c r="QDV51" s="21"/>
      <c r="QDW51" s="21"/>
      <c r="QDX51" s="21"/>
      <c r="QDY51" s="21"/>
      <c r="QDZ51" s="21"/>
      <c r="QEA51" s="21"/>
      <c r="QEB51" s="21"/>
      <c r="QEC51" s="21"/>
      <c r="QED51" s="21"/>
      <c r="QEE51" s="21"/>
      <c r="QEF51" s="21"/>
      <c r="QEG51" s="21"/>
      <c r="QEH51" s="21"/>
      <c r="QEI51" s="21"/>
      <c r="QEJ51" s="21"/>
      <c r="QEK51" s="21"/>
      <c r="QEL51" s="21"/>
      <c r="QEM51" s="21"/>
      <c r="QEN51" s="21"/>
      <c r="QEO51" s="21"/>
      <c r="QEP51" s="21"/>
      <c r="QEQ51" s="21"/>
      <c r="QER51" s="21"/>
      <c r="QES51" s="21"/>
      <c r="QET51" s="21"/>
      <c r="QEU51" s="21"/>
      <c r="QEV51" s="21"/>
      <c r="QEW51" s="21"/>
      <c r="QEX51" s="21"/>
      <c r="QEY51" s="21"/>
      <c r="QEZ51" s="21"/>
      <c r="QFA51" s="21"/>
      <c r="QFB51" s="21"/>
      <c r="QFC51" s="21"/>
      <c r="QFD51" s="21"/>
      <c r="QFE51" s="21"/>
      <c r="QFF51" s="21"/>
      <c r="QFG51" s="21"/>
      <c r="QFH51" s="21"/>
      <c r="QFI51" s="21"/>
      <c r="QFJ51" s="21"/>
      <c r="QFK51" s="21"/>
      <c r="QFL51" s="21"/>
      <c r="QFM51" s="21"/>
      <c r="QFN51" s="21"/>
      <c r="QFO51" s="21"/>
      <c r="QFP51" s="21"/>
      <c r="QFQ51" s="21"/>
      <c r="QFR51" s="21"/>
      <c r="QFS51" s="21"/>
      <c r="QFT51" s="21"/>
      <c r="QFU51" s="21"/>
      <c r="QFV51" s="21"/>
      <c r="QFW51" s="17"/>
      <c r="QFX51" s="22"/>
      <c r="QFY51" s="18"/>
      <c r="QFZ51" s="19"/>
      <c r="QGA51" s="19"/>
      <c r="QGB51" s="20"/>
      <c r="QGC51" s="20"/>
      <c r="QGD51" s="21"/>
      <c r="QGE51" s="21"/>
      <c r="QGF51" s="21"/>
      <c r="QGG51" s="21"/>
      <c r="QGH51" s="21"/>
      <c r="QGI51" s="21"/>
      <c r="QGJ51" s="21"/>
      <c r="QGK51" s="21"/>
      <c r="QGL51" s="21"/>
      <c r="QGM51" s="21"/>
      <c r="QGN51" s="21"/>
      <c r="QGO51" s="21"/>
      <c r="QGP51" s="21"/>
      <c r="QGQ51" s="21"/>
      <c r="QGR51" s="21"/>
      <c r="QGS51" s="21"/>
      <c r="QGT51" s="21"/>
      <c r="QGU51" s="21"/>
      <c r="QGV51" s="21"/>
      <c r="QGW51" s="21"/>
      <c r="QGX51" s="21"/>
      <c r="QGY51" s="21"/>
      <c r="QGZ51" s="21"/>
      <c r="QHA51" s="21"/>
      <c r="QHB51" s="21"/>
      <c r="QHC51" s="21"/>
      <c r="QHD51" s="21"/>
      <c r="QHE51" s="21"/>
      <c r="QHF51" s="21"/>
      <c r="QHG51" s="21"/>
      <c r="QHH51" s="21"/>
      <c r="QHI51" s="21"/>
      <c r="QHJ51" s="21"/>
      <c r="QHK51" s="21"/>
      <c r="QHL51" s="21"/>
      <c r="QHM51" s="21"/>
      <c r="QHN51" s="21"/>
      <c r="QHO51" s="21"/>
      <c r="QHP51" s="21"/>
      <c r="QHQ51" s="21"/>
      <c r="QHR51" s="21"/>
      <c r="QHS51" s="21"/>
      <c r="QHT51" s="21"/>
      <c r="QHU51" s="21"/>
      <c r="QHV51" s="21"/>
      <c r="QHW51" s="21"/>
      <c r="QHX51" s="21"/>
      <c r="QHY51" s="21"/>
      <c r="QHZ51" s="21"/>
      <c r="QIA51" s="21"/>
      <c r="QIB51" s="21"/>
      <c r="QIC51" s="21"/>
      <c r="QID51" s="21"/>
      <c r="QIE51" s="21"/>
      <c r="QIF51" s="17"/>
      <c r="QIG51" s="22"/>
      <c r="QIH51" s="18"/>
      <c r="QII51" s="19"/>
      <c r="QIJ51" s="19"/>
      <c r="QIK51" s="20"/>
      <c r="QIL51" s="20"/>
      <c r="QIM51" s="21"/>
      <c r="QIN51" s="21"/>
      <c r="QIO51" s="21"/>
      <c r="QIP51" s="21"/>
      <c r="QIQ51" s="21"/>
      <c r="QIR51" s="21"/>
      <c r="QIS51" s="21"/>
      <c r="QIT51" s="21"/>
      <c r="QIU51" s="21"/>
      <c r="QIV51" s="21"/>
      <c r="QIW51" s="21"/>
      <c r="QIX51" s="21"/>
      <c r="QIY51" s="21"/>
      <c r="QIZ51" s="21"/>
      <c r="QJA51" s="21"/>
      <c r="QJB51" s="21"/>
      <c r="QJC51" s="21"/>
      <c r="QJD51" s="21"/>
      <c r="QJE51" s="21"/>
      <c r="QJF51" s="21"/>
      <c r="QJG51" s="21"/>
      <c r="QJH51" s="21"/>
      <c r="QJI51" s="21"/>
      <c r="QJJ51" s="21"/>
      <c r="QJK51" s="21"/>
      <c r="QJL51" s="21"/>
      <c r="QJM51" s="21"/>
      <c r="QJN51" s="21"/>
      <c r="QJO51" s="21"/>
      <c r="QJP51" s="21"/>
      <c r="QJQ51" s="21"/>
      <c r="QJR51" s="21"/>
      <c r="QJS51" s="21"/>
      <c r="QJT51" s="21"/>
      <c r="QJU51" s="21"/>
      <c r="QJV51" s="21"/>
      <c r="QJW51" s="21"/>
      <c r="QJX51" s="21"/>
      <c r="QJY51" s="21"/>
      <c r="QJZ51" s="21"/>
      <c r="QKA51" s="21"/>
      <c r="QKB51" s="21"/>
      <c r="QKC51" s="21"/>
      <c r="QKD51" s="21"/>
      <c r="QKE51" s="21"/>
      <c r="QKF51" s="21"/>
      <c r="QKG51" s="21"/>
      <c r="QKH51" s="21"/>
      <c r="QKI51" s="21"/>
      <c r="QKJ51" s="21"/>
      <c r="QKK51" s="21"/>
      <c r="QKL51" s="21"/>
      <c r="QKM51" s="21"/>
      <c r="QKN51" s="21"/>
      <c r="QKO51" s="17"/>
      <c r="QKP51" s="22"/>
      <c r="QKQ51" s="18"/>
      <c r="QKR51" s="19"/>
      <c r="QKS51" s="19"/>
      <c r="QKT51" s="20"/>
      <c r="QKU51" s="20"/>
      <c r="QKV51" s="21"/>
      <c r="QKW51" s="21"/>
      <c r="QKX51" s="21"/>
      <c r="QKY51" s="21"/>
      <c r="QKZ51" s="21"/>
      <c r="QLA51" s="21"/>
      <c r="QLB51" s="21"/>
      <c r="QLC51" s="21"/>
      <c r="QLD51" s="21"/>
      <c r="QLE51" s="21"/>
      <c r="QLF51" s="21"/>
      <c r="QLG51" s="21"/>
      <c r="QLH51" s="21"/>
      <c r="QLI51" s="21"/>
      <c r="QLJ51" s="21"/>
      <c r="QLK51" s="21"/>
      <c r="QLL51" s="21"/>
      <c r="QLM51" s="21"/>
      <c r="QLN51" s="21"/>
      <c r="QLO51" s="21"/>
      <c r="QLP51" s="21"/>
      <c r="QLQ51" s="21"/>
      <c r="QLR51" s="21"/>
      <c r="QLS51" s="21"/>
      <c r="QLT51" s="21"/>
      <c r="QLU51" s="21"/>
      <c r="QLV51" s="21"/>
      <c r="QLW51" s="21"/>
      <c r="QLX51" s="21"/>
      <c r="QLY51" s="21"/>
      <c r="QLZ51" s="21"/>
      <c r="QMA51" s="21"/>
      <c r="QMB51" s="21"/>
      <c r="QMC51" s="21"/>
      <c r="QMD51" s="21"/>
      <c r="QME51" s="21"/>
      <c r="QMF51" s="21"/>
      <c r="QMG51" s="21"/>
      <c r="QMH51" s="21"/>
      <c r="QMI51" s="21"/>
      <c r="QMJ51" s="21"/>
      <c r="QMK51" s="21"/>
      <c r="QML51" s="21"/>
      <c r="QMM51" s="21"/>
      <c r="QMN51" s="21"/>
      <c r="QMO51" s="21"/>
      <c r="QMP51" s="21"/>
      <c r="QMQ51" s="21"/>
      <c r="QMR51" s="21"/>
      <c r="QMS51" s="21"/>
      <c r="QMT51" s="21"/>
      <c r="QMU51" s="21"/>
      <c r="QMV51" s="21"/>
      <c r="QMW51" s="21"/>
      <c r="QMX51" s="17"/>
      <c r="QMY51" s="22"/>
      <c r="QMZ51" s="18"/>
      <c r="QNA51" s="19"/>
      <c r="QNB51" s="19"/>
      <c r="QNC51" s="20"/>
      <c r="QND51" s="20"/>
      <c r="QNE51" s="21"/>
      <c r="QNF51" s="21"/>
      <c r="QNG51" s="21"/>
      <c r="QNH51" s="21"/>
      <c r="QNI51" s="21"/>
      <c r="QNJ51" s="21"/>
      <c r="QNK51" s="21"/>
      <c r="QNL51" s="21"/>
      <c r="QNM51" s="21"/>
      <c r="QNN51" s="21"/>
      <c r="QNO51" s="21"/>
      <c r="QNP51" s="21"/>
      <c r="QNQ51" s="21"/>
      <c r="QNR51" s="21"/>
      <c r="QNS51" s="21"/>
      <c r="QNT51" s="21"/>
      <c r="QNU51" s="21"/>
      <c r="QNV51" s="21"/>
      <c r="QNW51" s="21"/>
      <c r="QNX51" s="21"/>
      <c r="QNY51" s="21"/>
      <c r="QNZ51" s="21"/>
      <c r="QOA51" s="21"/>
      <c r="QOB51" s="21"/>
      <c r="QOC51" s="21"/>
      <c r="QOD51" s="21"/>
      <c r="QOE51" s="21"/>
      <c r="QOF51" s="21"/>
      <c r="QOG51" s="21"/>
      <c r="QOH51" s="21"/>
      <c r="QOI51" s="21"/>
      <c r="QOJ51" s="21"/>
      <c r="QOK51" s="21"/>
      <c r="QOL51" s="21"/>
      <c r="QOM51" s="21"/>
      <c r="QON51" s="21"/>
      <c r="QOO51" s="21"/>
      <c r="QOP51" s="21"/>
      <c r="QOQ51" s="21"/>
      <c r="QOR51" s="21"/>
      <c r="QOS51" s="21"/>
      <c r="QOT51" s="21"/>
      <c r="QOU51" s="21"/>
      <c r="QOV51" s="21"/>
      <c r="QOW51" s="21"/>
      <c r="QOX51" s="21"/>
      <c r="QOY51" s="21"/>
      <c r="QOZ51" s="21"/>
      <c r="QPA51" s="21"/>
      <c r="QPB51" s="21"/>
      <c r="QPC51" s="21"/>
      <c r="QPD51" s="21"/>
      <c r="QPE51" s="21"/>
      <c r="QPF51" s="21"/>
      <c r="QPG51" s="17"/>
      <c r="QPH51" s="22"/>
      <c r="QPI51" s="18"/>
      <c r="QPJ51" s="19"/>
      <c r="QPK51" s="19"/>
      <c r="QPL51" s="20"/>
      <c r="QPM51" s="20"/>
      <c r="QPN51" s="21"/>
      <c r="QPO51" s="21"/>
      <c r="QPP51" s="21"/>
      <c r="QPQ51" s="21"/>
      <c r="QPR51" s="21"/>
      <c r="QPS51" s="21"/>
      <c r="QPT51" s="21"/>
      <c r="QPU51" s="21"/>
      <c r="QPV51" s="21"/>
      <c r="QPW51" s="21"/>
      <c r="QPX51" s="21"/>
      <c r="QPY51" s="21"/>
      <c r="QPZ51" s="21"/>
      <c r="QQA51" s="21"/>
      <c r="QQB51" s="21"/>
      <c r="QQC51" s="21"/>
      <c r="QQD51" s="21"/>
      <c r="QQE51" s="21"/>
      <c r="QQF51" s="21"/>
      <c r="QQG51" s="21"/>
      <c r="QQH51" s="21"/>
      <c r="QQI51" s="21"/>
      <c r="QQJ51" s="21"/>
      <c r="QQK51" s="21"/>
      <c r="QQL51" s="21"/>
      <c r="QQM51" s="21"/>
      <c r="QQN51" s="21"/>
      <c r="QQO51" s="21"/>
      <c r="QQP51" s="21"/>
      <c r="QQQ51" s="21"/>
      <c r="QQR51" s="21"/>
      <c r="QQS51" s="21"/>
      <c r="QQT51" s="21"/>
      <c r="QQU51" s="21"/>
      <c r="QQV51" s="21"/>
      <c r="QQW51" s="21"/>
      <c r="QQX51" s="21"/>
      <c r="QQY51" s="21"/>
      <c r="QQZ51" s="21"/>
      <c r="QRA51" s="21"/>
      <c r="QRB51" s="21"/>
      <c r="QRC51" s="21"/>
      <c r="QRD51" s="21"/>
      <c r="QRE51" s="21"/>
      <c r="QRF51" s="21"/>
      <c r="QRG51" s="21"/>
      <c r="QRH51" s="21"/>
      <c r="QRI51" s="21"/>
      <c r="QRJ51" s="21"/>
      <c r="QRK51" s="21"/>
      <c r="QRL51" s="21"/>
      <c r="QRM51" s="21"/>
      <c r="QRN51" s="21"/>
      <c r="QRO51" s="21"/>
      <c r="QRP51" s="17"/>
      <c r="QRQ51" s="22"/>
      <c r="QRR51" s="18"/>
      <c r="QRS51" s="19"/>
      <c r="QRT51" s="19"/>
      <c r="QRU51" s="20"/>
      <c r="QRV51" s="20"/>
      <c r="QRW51" s="21"/>
      <c r="QRX51" s="21"/>
      <c r="QRY51" s="21"/>
      <c r="QRZ51" s="21"/>
      <c r="QSA51" s="21"/>
      <c r="QSB51" s="21"/>
      <c r="QSC51" s="21"/>
      <c r="QSD51" s="21"/>
      <c r="QSE51" s="21"/>
      <c r="QSF51" s="21"/>
      <c r="QSG51" s="21"/>
      <c r="QSH51" s="21"/>
      <c r="QSI51" s="21"/>
      <c r="QSJ51" s="21"/>
      <c r="QSK51" s="21"/>
      <c r="QSL51" s="21"/>
      <c r="QSM51" s="21"/>
      <c r="QSN51" s="21"/>
      <c r="QSO51" s="21"/>
      <c r="QSP51" s="21"/>
      <c r="QSQ51" s="21"/>
      <c r="QSR51" s="21"/>
      <c r="QSS51" s="21"/>
      <c r="QST51" s="21"/>
      <c r="QSU51" s="21"/>
      <c r="QSV51" s="21"/>
      <c r="QSW51" s="21"/>
      <c r="QSX51" s="21"/>
      <c r="QSY51" s="21"/>
      <c r="QSZ51" s="21"/>
      <c r="QTA51" s="21"/>
      <c r="QTB51" s="21"/>
      <c r="QTC51" s="21"/>
      <c r="QTD51" s="21"/>
      <c r="QTE51" s="21"/>
      <c r="QTF51" s="21"/>
      <c r="QTG51" s="21"/>
      <c r="QTH51" s="21"/>
      <c r="QTI51" s="21"/>
      <c r="QTJ51" s="21"/>
      <c r="QTK51" s="21"/>
      <c r="QTL51" s="21"/>
      <c r="QTM51" s="21"/>
      <c r="QTN51" s="21"/>
      <c r="QTO51" s="21"/>
      <c r="QTP51" s="21"/>
      <c r="QTQ51" s="21"/>
      <c r="QTR51" s="21"/>
      <c r="QTS51" s="21"/>
      <c r="QTT51" s="21"/>
      <c r="QTU51" s="21"/>
      <c r="QTV51" s="21"/>
      <c r="QTW51" s="21"/>
      <c r="QTX51" s="21"/>
      <c r="QTY51" s="17"/>
      <c r="QTZ51" s="22"/>
      <c r="QUA51" s="18"/>
      <c r="QUB51" s="19"/>
      <c r="QUC51" s="19"/>
      <c r="QUD51" s="20"/>
      <c r="QUE51" s="20"/>
      <c r="QUF51" s="21"/>
      <c r="QUG51" s="21"/>
      <c r="QUH51" s="21"/>
      <c r="QUI51" s="21"/>
      <c r="QUJ51" s="21"/>
      <c r="QUK51" s="21"/>
      <c r="QUL51" s="21"/>
      <c r="QUM51" s="21"/>
      <c r="QUN51" s="21"/>
      <c r="QUO51" s="21"/>
      <c r="QUP51" s="21"/>
      <c r="QUQ51" s="21"/>
      <c r="QUR51" s="21"/>
      <c r="QUS51" s="21"/>
      <c r="QUT51" s="21"/>
      <c r="QUU51" s="21"/>
      <c r="QUV51" s="21"/>
      <c r="QUW51" s="21"/>
      <c r="QUX51" s="21"/>
      <c r="QUY51" s="21"/>
      <c r="QUZ51" s="21"/>
      <c r="QVA51" s="21"/>
      <c r="QVB51" s="21"/>
      <c r="QVC51" s="21"/>
      <c r="QVD51" s="21"/>
      <c r="QVE51" s="21"/>
      <c r="QVF51" s="21"/>
      <c r="QVG51" s="21"/>
      <c r="QVH51" s="21"/>
      <c r="QVI51" s="21"/>
      <c r="QVJ51" s="21"/>
      <c r="QVK51" s="21"/>
      <c r="QVL51" s="21"/>
      <c r="QVM51" s="21"/>
      <c r="QVN51" s="21"/>
      <c r="QVO51" s="21"/>
      <c r="QVP51" s="21"/>
      <c r="QVQ51" s="21"/>
      <c r="QVR51" s="21"/>
      <c r="QVS51" s="21"/>
      <c r="QVT51" s="21"/>
      <c r="QVU51" s="21"/>
      <c r="QVV51" s="21"/>
      <c r="QVW51" s="21"/>
      <c r="QVX51" s="21"/>
      <c r="QVY51" s="21"/>
      <c r="QVZ51" s="21"/>
      <c r="QWA51" s="21"/>
      <c r="QWB51" s="21"/>
      <c r="QWC51" s="21"/>
      <c r="QWD51" s="21"/>
      <c r="QWE51" s="21"/>
      <c r="QWF51" s="21"/>
      <c r="QWG51" s="21"/>
      <c r="QWH51" s="17"/>
      <c r="QWI51" s="22"/>
      <c r="QWJ51" s="18"/>
      <c r="QWK51" s="19"/>
      <c r="QWL51" s="19"/>
      <c r="QWM51" s="20"/>
      <c r="QWN51" s="20"/>
      <c r="QWO51" s="21"/>
      <c r="QWP51" s="21"/>
      <c r="QWQ51" s="21"/>
      <c r="QWR51" s="21"/>
      <c r="QWS51" s="21"/>
      <c r="QWT51" s="21"/>
      <c r="QWU51" s="21"/>
      <c r="QWV51" s="21"/>
      <c r="QWW51" s="21"/>
      <c r="QWX51" s="21"/>
      <c r="QWY51" s="21"/>
      <c r="QWZ51" s="21"/>
      <c r="QXA51" s="21"/>
      <c r="QXB51" s="21"/>
      <c r="QXC51" s="21"/>
      <c r="QXD51" s="21"/>
      <c r="QXE51" s="21"/>
      <c r="QXF51" s="21"/>
      <c r="QXG51" s="21"/>
      <c r="QXH51" s="21"/>
      <c r="QXI51" s="21"/>
      <c r="QXJ51" s="21"/>
      <c r="QXK51" s="21"/>
      <c r="QXL51" s="21"/>
      <c r="QXM51" s="21"/>
      <c r="QXN51" s="21"/>
      <c r="QXO51" s="21"/>
      <c r="QXP51" s="21"/>
      <c r="QXQ51" s="21"/>
      <c r="QXR51" s="21"/>
      <c r="QXS51" s="21"/>
      <c r="QXT51" s="21"/>
      <c r="QXU51" s="21"/>
      <c r="QXV51" s="21"/>
      <c r="QXW51" s="21"/>
      <c r="QXX51" s="21"/>
      <c r="QXY51" s="21"/>
      <c r="QXZ51" s="21"/>
      <c r="QYA51" s="21"/>
      <c r="QYB51" s="21"/>
      <c r="QYC51" s="21"/>
      <c r="QYD51" s="21"/>
      <c r="QYE51" s="21"/>
      <c r="QYF51" s="21"/>
      <c r="QYG51" s="21"/>
      <c r="QYH51" s="21"/>
      <c r="QYI51" s="21"/>
      <c r="QYJ51" s="21"/>
      <c r="QYK51" s="21"/>
      <c r="QYL51" s="21"/>
      <c r="QYM51" s="21"/>
      <c r="QYN51" s="21"/>
      <c r="QYO51" s="21"/>
      <c r="QYP51" s="21"/>
      <c r="QYQ51" s="17"/>
      <c r="QYR51" s="22"/>
      <c r="QYS51" s="18"/>
      <c r="QYT51" s="19"/>
      <c r="QYU51" s="19"/>
      <c r="QYV51" s="20"/>
      <c r="QYW51" s="20"/>
      <c r="QYX51" s="21"/>
      <c r="QYY51" s="21"/>
      <c r="QYZ51" s="21"/>
      <c r="QZA51" s="21"/>
      <c r="QZB51" s="21"/>
      <c r="QZC51" s="21"/>
      <c r="QZD51" s="21"/>
      <c r="QZE51" s="21"/>
      <c r="QZF51" s="21"/>
      <c r="QZG51" s="21"/>
      <c r="QZH51" s="21"/>
      <c r="QZI51" s="21"/>
      <c r="QZJ51" s="21"/>
      <c r="QZK51" s="21"/>
      <c r="QZL51" s="21"/>
      <c r="QZM51" s="21"/>
      <c r="QZN51" s="21"/>
      <c r="QZO51" s="21"/>
      <c r="QZP51" s="21"/>
      <c r="QZQ51" s="21"/>
      <c r="QZR51" s="21"/>
      <c r="QZS51" s="21"/>
      <c r="QZT51" s="21"/>
      <c r="QZU51" s="21"/>
      <c r="QZV51" s="21"/>
      <c r="QZW51" s="21"/>
      <c r="QZX51" s="21"/>
      <c r="QZY51" s="21"/>
      <c r="QZZ51" s="21"/>
      <c r="RAA51" s="21"/>
      <c r="RAB51" s="21"/>
      <c r="RAC51" s="21"/>
      <c r="RAD51" s="21"/>
      <c r="RAE51" s="21"/>
      <c r="RAF51" s="21"/>
      <c r="RAG51" s="21"/>
      <c r="RAH51" s="21"/>
      <c r="RAI51" s="21"/>
      <c r="RAJ51" s="21"/>
      <c r="RAK51" s="21"/>
      <c r="RAL51" s="21"/>
      <c r="RAM51" s="21"/>
      <c r="RAN51" s="21"/>
      <c r="RAO51" s="21"/>
      <c r="RAP51" s="21"/>
      <c r="RAQ51" s="21"/>
      <c r="RAR51" s="21"/>
      <c r="RAS51" s="21"/>
      <c r="RAT51" s="21"/>
      <c r="RAU51" s="21"/>
      <c r="RAV51" s="21"/>
      <c r="RAW51" s="21"/>
      <c r="RAX51" s="21"/>
      <c r="RAY51" s="21"/>
      <c r="RAZ51" s="17"/>
      <c r="RBA51" s="22"/>
      <c r="RBB51" s="18"/>
      <c r="RBC51" s="19"/>
      <c r="RBD51" s="19"/>
      <c r="RBE51" s="20"/>
      <c r="RBF51" s="20"/>
      <c r="RBG51" s="21"/>
      <c r="RBH51" s="21"/>
      <c r="RBI51" s="21"/>
      <c r="RBJ51" s="21"/>
      <c r="RBK51" s="21"/>
      <c r="RBL51" s="21"/>
      <c r="RBM51" s="21"/>
      <c r="RBN51" s="21"/>
      <c r="RBO51" s="21"/>
      <c r="RBP51" s="21"/>
      <c r="RBQ51" s="21"/>
      <c r="RBR51" s="21"/>
      <c r="RBS51" s="21"/>
      <c r="RBT51" s="21"/>
      <c r="RBU51" s="21"/>
      <c r="RBV51" s="21"/>
      <c r="RBW51" s="21"/>
      <c r="RBX51" s="21"/>
      <c r="RBY51" s="21"/>
      <c r="RBZ51" s="21"/>
      <c r="RCA51" s="21"/>
      <c r="RCB51" s="21"/>
      <c r="RCC51" s="21"/>
      <c r="RCD51" s="21"/>
      <c r="RCE51" s="21"/>
      <c r="RCF51" s="21"/>
      <c r="RCG51" s="21"/>
      <c r="RCH51" s="21"/>
      <c r="RCI51" s="21"/>
      <c r="RCJ51" s="21"/>
      <c r="RCK51" s="21"/>
      <c r="RCL51" s="21"/>
      <c r="RCM51" s="21"/>
      <c r="RCN51" s="21"/>
      <c r="RCO51" s="21"/>
      <c r="RCP51" s="21"/>
      <c r="RCQ51" s="21"/>
      <c r="RCR51" s="21"/>
      <c r="RCS51" s="21"/>
      <c r="RCT51" s="21"/>
      <c r="RCU51" s="21"/>
      <c r="RCV51" s="21"/>
      <c r="RCW51" s="21"/>
      <c r="RCX51" s="21"/>
      <c r="RCY51" s="21"/>
      <c r="RCZ51" s="21"/>
      <c r="RDA51" s="21"/>
      <c r="RDB51" s="21"/>
      <c r="RDC51" s="21"/>
      <c r="RDD51" s="21"/>
      <c r="RDE51" s="21"/>
      <c r="RDF51" s="21"/>
      <c r="RDG51" s="21"/>
      <c r="RDH51" s="21"/>
      <c r="RDI51" s="17"/>
      <c r="RDJ51" s="22"/>
      <c r="RDK51" s="18"/>
      <c r="RDL51" s="19"/>
      <c r="RDM51" s="19"/>
      <c r="RDN51" s="20"/>
      <c r="RDO51" s="20"/>
      <c r="RDP51" s="21"/>
      <c r="RDQ51" s="21"/>
      <c r="RDR51" s="21"/>
      <c r="RDS51" s="21"/>
      <c r="RDT51" s="21"/>
      <c r="RDU51" s="21"/>
      <c r="RDV51" s="21"/>
      <c r="RDW51" s="21"/>
      <c r="RDX51" s="21"/>
      <c r="RDY51" s="21"/>
      <c r="RDZ51" s="21"/>
      <c r="REA51" s="21"/>
      <c r="REB51" s="21"/>
      <c r="REC51" s="21"/>
      <c r="RED51" s="21"/>
      <c r="REE51" s="21"/>
      <c r="REF51" s="21"/>
      <c r="REG51" s="21"/>
      <c r="REH51" s="21"/>
      <c r="REI51" s="21"/>
      <c r="REJ51" s="21"/>
      <c r="REK51" s="21"/>
      <c r="REL51" s="21"/>
      <c r="REM51" s="21"/>
      <c r="REN51" s="21"/>
      <c r="REO51" s="21"/>
      <c r="REP51" s="21"/>
      <c r="REQ51" s="21"/>
      <c r="RER51" s="21"/>
      <c r="RES51" s="21"/>
      <c r="RET51" s="21"/>
      <c r="REU51" s="21"/>
      <c r="REV51" s="21"/>
      <c r="REW51" s="21"/>
      <c r="REX51" s="21"/>
      <c r="REY51" s="21"/>
      <c r="REZ51" s="21"/>
      <c r="RFA51" s="21"/>
      <c r="RFB51" s="21"/>
      <c r="RFC51" s="21"/>
      <c r="RFD51" s="21"/>
      <c r="RFE51" s="21"/>
      <c r="RFF51" s="21"/>
      <c r="RFG51" s="21"/>
      <c r="RFH51" s="21"/>
      <c r="RFI51" s="21"/>
      <c r="RFJ51" s="21"/>
      <c r="RFK51" s="21"/>
      <c r="RFL51" s="21"/>
      <c r="RFM51" s="21"/>
      <c r="RFN51" s="21"/>
      <c r="RFO51" s="21"/>
      <c r="RFP51" s="21"/>
      <c r="RFQ51" s="21"/>
      <c r="RFR51" s="17"/>
      <c r="RFS51" s="22"/>
      <c r="RFT51" s="18"/>
      <c r="RFU51" s="19"/>
      <c r="RFV51" s="19"/>
      <c r="RFW51" s="20"/>
      <c r="RFX51" s="20"/>
      <c r="RFY51" s="21"/>
      <c r="RFZ51" s="21"/>
      <c r="RGA51" s="21"/>
      <c r="RGB51" s="21"/>
      <c r="RGC51" s="21"/>
      <c r="RGD51" s="21"/>
      <c r="RGE51" s="21"/>
      <c r="RGF51" s="21"/>
      <c r="RGG51" s="21"/>
      <c r="RGH51" s="21"/>
      <c r="RGI51" s="21"/>
      <c r="RGJ51" s="21"/>
      <c r="RGK51" s="21"/>
      <c r="RGL51" s="21"/>
      <c r="RGM51" s="21"/>
      <c r="RGN51" s="21"/>
      <c r="RGO51" s="21"/>
      <c r="RGP51" s="21"/>
      <c r="RGQ51" s="21"/>
      <c r="RGR51" s="21"/>
      <c r="RGS51" s="21"/>
      <c r="RGT51" s="21"/>
      <c r="RGU51" s="21"/>
      <c r="RGV51" s="21"/>
      <c r="RGW51" s="21"/>
      <c r="RGX51" s="21"/>
      <c r="RGY51" s="21"/>
      <c r="RGZ51" s="21"/>
      <c r="RHA51" s="21"/>
      <c r="RHB51" s="21"/>
      <c r="RHC51" s="21"/>
      <c r="RHD51" s="21"/>
      <c r="RHE51" s="21"/>
      <c r="RHF51" s="21"/>
      <c r="RHG51" s="21"/>
      <c r="RHH51" s="21"/>
      <c r="RHI51" s="21"/>
      <c r="RHJ51" s="21"/>
      <c r="RHK51" s="21"/>
      <c r="RHL51" s="21"/>
      <c r="RHM51" s="21"/>
      <c r="RHN51" s="21"/>
      <c r="RHO51" s="21"/>
      <c r="RHP51" s="21"/>
      <c r="RHQ51" s="21"/>
      <c r="RHR51" s="21"/>
      <c r="RHS51" s="21"/>
      <c r="RHT51" s="21"/>
      <c r="RHU51" s="21"/>
      <c r="RHV51" s="21"/>
      <c r="RHW51" s="21"/>
      <c r="RHX51" s="21"/>
      <c r="RHY51" s="21"/>
      <c r="RHZ51" s="21"/>
      <c r="RIA51" s="17"/>
      <c r="RIB51" s="22"/>
      <c r="RIC51" s="18"/>
      <c r="RID51" s="19"/>
      <c r="RIE51" s="19"/>
      <c r="RIF51" s="20"/>
      <c r="RIG51" s="20"/>
      <c r="RIH51" s="21"/>
      <c r="RII51" s="21"/>
      <c r="RIJ51" s="21"/>
      <c r="RIK51" s="21"/>
      <c r="RIL51" s="21"/>
      <c r="RIM51" s="21"/>
      <c r="RIN51" s="21"/>
      <c r="RIO51" s="21"/>
      <c r="RIP51" s="21"/>
      <c r="RIQ51" s="21"/>
      <c r="RIR51" s="21"/>
      <c r="RIS51" s="21"/>
      <c r="RIT51" s="21"/>
      <c r="RIU51" s="21"/>
      <c r="RIV51" s="21"/>
      <c r="RIW51" s="21"/>
      <c r="RIX51" s="21"/>
      <c r="RIY51" s="21"/>
      <c r="RIZ51" s="21"/>
      <c r="RJA51" s="21"/>
      <c r="RJB51" s="21"/>
      <c r="RJC51" s="21"/>
      <c r="RJD51" s="21"/>
      <c r="RJE51" s="21"/>
      <c r="RJF51" s="21"/>
      <c r="RJG51" s="21"/>
      <c r="RJH51" s="21"/>
      <c r="RJI51" s="21"/>
      <c r="RJJ51" s="21"/>
      <c r="RJK51" s="21"/>
      <c r="RJL51" s="21"/>
      <c r="RJM51" s="21"/>
      <c r="RJN51" s="21"/>
      <c r="RJO51" s="21"/>
      <c r="RJP51" s="21"/>
      <c r="RJQ51" s="21"/>
      <c r="RJR51" s="21"/>
      <c r="RJS51" s="21"/>
      <c r="RJT51" s="21"/>
      <c r="RJU51" s="21"/>
      <c r="RJV51" s="21"/>
      <c r="RJW51" s="21"/>
      <c r="RJX51" s="21"/>
      <c r="RJY51" s="21"/>
      <c r="RJZ51" s="21"/>
      <c r="RKA51" s="21"/>
      <c r="RKB51" s="21"/>
      <c r="RKC51" s="21"/>
      <c r="RKD51" s="21"/>
      <c r="RKE51" s="21"/>
      <c r="RKF51" s="21"/>
      <c r="RKG51" s="21"/>
      <c r="RKH51" s="21"/>
      <c r="RKI51" s="21"/>
      <c r="RKJ51" s="17"/>
      <c r="RKK51" s="22"/>
      <c r="RKL51" s="18"/>
      <c r="RKM51" s="19"/>
      <c r="RKN51" s="19"/>
      <c r="RKO51" s="20"/>
      <c r="RKP51" s="20"/>
      <c r="RKQ51" s="21"/>
      <c r="RKR51" s="21"/>
      <c r="RKS51" s="21"/>
      <c r="RKT51" s="21"/>
      <c r="RKU51" s="21"/>
      <c r="RKV51" s="21"/>
      <c r="RKW51" s="21"/>
      <c r="RKX51" s="21"/>
      <c r="RKY51" s="21"/>
      <c r="RKZ51" s="21"/>
      <c r="RLA51" s="21"/>
      <c r="RLB51" s="21"/>
      <c r="RLC51" s="21"/>
      <c r="RLD51" s="21"/>
      <c r="RLE51" s="21"/>
      <c r="RLF51" s="21"/>
      <c r="RLG51" s="21"/>
      <c r="RLH51" s="21"/>
      <c r="RLI51" s="21"/>
      <c r="RLJ51" s="21"/>
      <c r="RLK51" s="21"/>
      <c r="RLL51" s="21"/>
      <c r="RLM51" s="21"/>
      <c r="RLN51" s="21"/>
      <c r="RLO51" s="21"/>
      <c r="RLP51" s="21"/>
      <c r="RLQ51" s="21"/>
      <c r="RLR51" s="21"/>
      <c r="RLS51" s="21"/>
      <c r="RLT51" s="21"/>
      <c r="RLU51" s="21"/>
      <c r="RLV51" s="21"/>
      <c r="RLW51" s="21"/>
      <c r="RLX51" s="21"/>
      <c r="RLY51" s="21"/>
      <c r="RLZ51" s="21"/>
      <c r="RMA51" s="21"/>
      <c r="RMB51" s="21"/>
      <c r="RMC51" s="21"/>
      <c r="RMD51" s="21"/>
      <c r="RME51" s="21"/>
      <c r="RMF51" s="21"/>
      <c r="RMG51" s="21"/>
      <c r="RMH51" s="21"/>
      <c r="RMI51" s="21"/>
      <c r="RMJ51" s="21"/>
      <c r="RMK51" s="21"/>
      <c r="RML51" s="21"/>
      <c r="RMM51" s="21"/>
      <c r="RMN51" s="21"/>
      <c r="RMO51" s="21"/>
      <c r="RMP51" s="21"/>
      <c r="RMQ51" s="21"/>
      <c r="RMR51" s="21"/>
      <c r="RMS51" s="17"/>
      <c r="RMT51" s="22"/>
      <c r="RMU51" s="18"/>
      <c r="RMV51" s="19"/>
      <c r="RMW51" s="19"/>
      <c r="RMX51" s="20"/>
      <c r="RMY51" s="20"/>
      <c r="RMZ51" s="21"/>
      <c r="RNA51" s="21"/>
      <c r="RNB51" s="21"/>
      <c r="RNC51" s="21"/>
      <c r="RND51" s="21"/>
      <c r="RNE51" s="21"/>
      <c r="RNF51" s="21"/>
      <c r="RNG51" s="21"/>
      <c r="RNH51" s="21"/>
      <c r="RNI51" s="21"/>
      <c r="RNJ51" s="21"/>
      <c r="RNK51" s="21"/>
      <c r="RNL51" s="21"/>
      <c r="RNM51" s="21"/>
      <c r="RNN51" s="21"/>
      <c r="RNO51" s="21"/>
      <c r="RNP51" s="21"/>
      <c r="RNQ51" s="21"/>
      <c r="RNR51" s="21"/>
      <c r="RNS51" s="21"/>
      <c r="RNT51" s="21"/>
      <c r="RNU51" s="21"/>
      <c r="RNV51" s="21"/>
      <c r="RNW51" s="21"/>
      <c r="RNX51" s="21"/>
      <c r="RNY51" s="21"/>
      <c r="RNZ51" s="21"/>
      <c r="ROA51" s="21"/>
      <c r="ROB51" s="21"/>
      <c r="ROC51" s="21"/>
      <c r="ROD51" s="21"/>
      <c r="ROE51" s="21"/>
      <c r="ROF51" s="21"/>
      <c r="ROG51" s="21"/>
      <c r="ROH51" s="21"/>
      <c r="ROI51" s="21"/>
      <c r="ROJ51" s="21"/>
      <c r="ROK51" s="21"/>
      <c r="ROL51" s="21"/>
      <c r="ROM51" s="21"/>
      <c r="RON51" s="21"/>
      <c r="ROO51" s="21"/>
      <c r="ROP51" s="21"/>
      <c r="ROQ51" s="21"/>
      <c r="ROR51" s="21"/>
      <c r="ROS51" s="21"/>
      <c r="ROT51" s="21"/>
      <c r="ROU51" s="21"/>
      <c r="ROV51" s="21"/>
      <c r="ROW51" s="21"/>
      <c r="ROX51" s="21"/>
      <c r="ROY51" s="21"/>
      <c r="ROZ51" s="21"/>
      <c r="RPA51" s="21"/>
      <c r="RPB51" s="17"/>
      <c r="RPC51" s="22"/>
      <c r="RPD51" s="18"/>
      <c r="RPE51" s="19"/>
      <c r="RPF51" s="19"/>
      <c r="RPG51" s="20"/>
      <c r="RPH51" s="20"/>
      <c r="RPI51" s="21"/>
      <c r="RPJ51" s="21"/>
      <c r="RPK51" s="21"/>
      <c r="RPL51" s="21"/>
      <c r="RPM51" s="21"/>
      <c r="RPN51" s="21"/>
      <c r="RPO51" s="21"/>
      <c r="RPP51" s="21"/>
      <c r="RPQ51" s="21"/>
      <c r="RPR51" s="21"/>
      <c r="RPS51" s="21"/>
      <c r="RPT51" s="21"/>
      <c r="RPU51" s="21"/>
      <c r="RPV51" s="21"/>
      <c r="RPW51" s="21"/>
      <c r="RPX51" s="21"/>
      <c r="RPY51" s="21"/>
      <c r="RPZ51" s="21"/>
      <c r="RQA51" s="21"/>
      <c r="RQB51" s="21"/>
      <c r="RQC51" s="21"/>
      <c r="RQD51" s="21"/>
      <c r="RQE51" s="21"/>
      <c r="RQF51" s="21"/>
      <c r="RQG51" s="21"/>
      <c r="RQH51" s="21"/>
      <c r="RQI51" s="21"/>
      <c r="RQJ51" s="21"/>
      <c r="RQK51" s="21"/>
      <c r="RQL51" s="21"/>
      <c r="RQM51" s="21"/>
      <c r="RQN51" s="21"/>
      <c r="RQO51" s="21"/>
      <c r="RQP51" s="21"/>
      <c r="RQQ51" s="21"/>
      <c r="RQR51" s="21"/>
      <c r="RQS51" s="21"/>
      <c r="RQT51" s="21"/>
      <c r="RQU51" s="21"/>
      <c r="RQV51" s="21"/>
      <c r="RQW51" s="21"/>
      <c r="RQX51" s="21"/>
      <c r="RQY51" s="21"/>
      <c r="RQZ51" s="21"/>
      <c r="RRA51" s="21"/>
      <c r="RRB51" s="21"/>
      <c r="RRC51" s="21"/>
      <c r="RRD51" s="21"/>
      <c r="RRE51" s="21"/>
      <c r="RRF51" s="21"/>
      <c r="RRG51" s="21"/>
      <c r="RRH51" s="21"/>
      <c r="RRI51" s="21"/>
      <c r="RRJ51" s="21"/>
      <c r="RRK51" s="17"/>
      <c r="RRL51" s="22"/>
      <c r="RRM51" s="18"/>
      <c r="RRN51" s="19"/>
      <c r="RRO51" s="19"/>
      <c r="RRP51" s="20"/>
      <c r="RRQ51" s="20"/>
      <c r="RRR51" s="21"/>
      <c r="RRS51" s="21"/>
      <c r="RRT51" s="21"/>
      <c r="RRU51" s="21"/>
      <c r="RRV51" s="21"/>
      <c r="RRW51" s="21"/>
      <c r="RRX51" s="21"/>
      <c r="RRY51" s="21"/>
      <c r="RRZ51" s="21"/>
      <c r="RSA51" s="21"/>
      <c r="RSB51" s="21"/>
      <c r="RSC51" s="21"/>
      <c r="RSD51" s="21"/>
      <c r="RSE51" s="21"/>
      <c r="RSF51" s="21"/>
      <c r="RSG51" s="21"/>
      <c r="RSH51" s="21"/>
      <c r="RSI51" s="21"/>
      <c r="RSJ51" s="21"/>
      <c r="RSK51" s="21"/>
      <c r="RSL51" s="21"/>
      <c r="RSM51" s="21"/>
      <c r="RSN51" s="21"/>
      <c r="RSO51" s="21"/>
      <c r="RSP51" s="21"/>
      <c r="RSQ51" s="21"/>
      <c r="RSR51" s="21"/>
      <c r="RSS51" s="21"/>
      <c r="RST51" s="21"/>
      <c r="RSU51" s="21"/>
      <c r="RSV51" s="21"/>
      <c r="RSW51" s="21"/>
      <c r="RSX51" s="21"/>
      <c r="RSY51" s="21"/>
      <c r="RSZ51" s="21"/>
      <c r="RTA51" s="21"/>
      <c r="RTB51" s="21"/>
      <c r="RTC51" s="21"/>
      <c r="RTD51" s="21"/>
      <c r="RTE51" s="21"/>
      <c r="RTF51" s="21"/>
      <c r="RTG51" s="21"/>
      <c r="RTH51" s="21"/>
      <c r="RTI51" s="21"/>
      <c r="RTJ51" s="21"/>
      <c r="RTK51" s="21"/>
      <c r="RTL51" s="21"/>
      <c r="RTM51" s="21"/>
      <c r="RTN51" s="21"/>
      <c r="RTO51" s="21"/>
      <c r="RTP51" s="21"/>
      <c r="RTQ51" s="21"/>
      <c r="RTR51" s="21"/>
      <c r="RTS51" s="21"/>
      <c r="RTT51" s="17"/>
      <c r="RTU51" s="22"/>
      <c r="RTV51" s="18"/>
      <c r="RTW51" s="19"/>
      <c r="RTX51" s="19"/>
      <c r="RTY51" s="20"/>
      <c r="RTZ51" s="20"/>
      <c r="RUA51" s="21"/>
      <c r="RUB51" s="21"/>
      <c r="RUC51" s="21"/>
      <c r="RUD51" s="21"/>
      <c r="RUE51" s="21"/>
      <c r="RUF51" s="21"/>
      <c r="RUG51" s="21"/>
      <c r="RUH51" s="21"/>
      <c r="RUI51" s="21"/>
      <c r="RUJ51" s="21"/>
      <c r="RUK51" s="21"/>
      <c r="RUL51" s="21"/>
      <c r="RUM51" s="21"/>
      <c r="RUN51" s="21"/>
      <c r="RUO51" s="21"/>
      <c r="RUP51" s="21"/>
      <c r="RUQ51" s="21"/>
      <c r="RUR51" s="21"/>
      <c r="RUS51" s="21"/>
      <c r="RUT51" s="21"/>
      <c r="RUU51" s="21"/>
      <c r="RUV51" s="21"/>
      <c r="RUW51" s="21"/>
      <c r="RUX51" s="21"/>
      <c r="RUY51" s="21"/>
      <c r="RUZ51" s="21"/>
      <c r="RVA51" s="21"/>
      <c r="RVB51" s="21"/>
      <c r="RVC51" s="21"/>
      <c r="RVD51" s="21"/>
      <c r="RVE51" s="21"/>
      <c r="RVF51" s="21"/>
      <c r="RVG51" s="21"/>
      <c r="RVH51" s="21"/>
      <c r="RVI51" s="21"/>
      <c r="RVJ51" s="21"/>
      <c r="RVK51" s="21"/>
      <c r="RVL51" s="21"/>
      <c r="RVM51" s="21"/>
      <c r="RVN51" s="21"/>
      <c r="RVO51" s="21"/>
      <c r="RVP51" s="21"/>
      <c r="RVQ51" s="21"/>
      <c r="RVR51" s="21"/>
      <c r="RVS51" s="21"/>
      <c r="RVT51" s="21"/>
      <c r="RVU51" s="21"/>
      <c r="RVV51" s="21"/>
      <c r="RVW51" s="21"/>
      <c r="RVX51" s="21"/>
      <c r="RVY51" s="21"/>
      <c r="RVZ51" s="21"/>
      <c r="RWA51" s="21"/>
      <c r="RWB51" s="21"/>
      <c r="RWC51" s="17"/>
      <c r="RWD51" s="22"/>
      <c r="RWE51" s="18"/>
      <c r="RWF51" s="19"/>
      <c r="RWG51" s="19"/>
      <c r="RWH51" s="20"/>
      <c r="RWI51" s="20"/>
      <c r="RWJ51" s="21"/>
      <c r="RWK51" s="21"/>
      <c r="RWL51" s="21"/>
      <c r="RWM51" s="21"/>
      <c r="RWN51" s="21"/>
      <c r="RWO51" s="21"/>
      <c r="RWP51" s="21"/>
      <c r="RWQ51" s="21"/>
      <c r="RWR51" s="21"/>
      <c r="RWS51" s="21"/>
      <c r="RWT51" s="21"/>
      <c r="RWU51" s="21"/>
      <c r="RWV51" s="21"/>
      <c r="RWW51" s="21"/>
      <c r="RWX51" s="21"/>
      <c r="RWY51" s="21"/>
      <c r="RWZ51" s="21"/>
      <c r="RXA51" s="21"/>
      <c r="RXB51" s="21"/>
      <c r="RXC51" s="21"/>
      <c r="RXD51" s="21"/>
      <c r="RXE51" s="21"/>
      <c r="RXF51" s="21"/>
      <c r="RXG51" s="21"/>
      <c r="RXH51" s="21"/>
      <c r="RXI51" s="21"/>
      <c r="RXJ51" s="21"/>
      <c r="RXK51" s="21"/>
      <c r="RXL51" s="21"/>
      <c r="RXM51" s="21"/>
      <c r="RXN51" s="21"/>
      <c r="RXO51" s="21"/>
      <c r="RXP51" s="21"/>
      <c r="RXQ51" s="21"/>
      <c r="RXR51" s="21"/>
      <c r="RXS51" s="21"/>
      <c r="RXT51" s="21"/>
      <c r="RXU51" s="21"/>
      <c r="RXV51" s="21"/>
      <c r="RXW51" s="21"/>
      <c r="RXX51" s="21"/>
      <c r="RXY51" s="21"/>
      <c r="RXZ51" s="21"/>
      <c r="RYA51" s="21"/>
      <c r="RYB51" s="21"/>
      <c r="RYC51" s="21"/>
      <c r="RYD51" s="21"/>
      <c r="RYE51" s="21"/>
      <c r="RYF51" s="21"/>
      <c r="RYG51" s="21"/>
      <c r="RYH51" s="21"/>
      <c r="RYI51" s="21"/>
      <c r="RYJ51" s="21"/>
      <c r="RYK51" s="21"/>
      <c r="RYL51" s="17"/>
      <c r="RYM51" s="22"/>
      <c r="RYN51" s="18"/>
      <c r="RYO51" s="19"/>
      <c r="RYP51" s="19"/>
      <c r="RYQ51" s="20"/>
      <c r="RYR51" s="20"/>
      <c r="RYS51" s="21"/>
      <c r="RYT51" s="21"/>
      <c r="RYU51" s="21"/>
      <c r="RYV51" s="21"/>
      <c r="RYW51" s="21"/>
      <c r="RYX51" s="21"/>
      <c r="RYY51" s="21"/>
      <c r="RYZ51" s="21"/>
      <c r="RZA51" s="21"/>
      <c r="RZB51" s="21"/>
      <c r="RZC51" s="21"/>
      <c r="RZD51" s="21"/>
      <c r="RZE51" s="21"/>
      <c r="RZF51" s="21"/>
      <c r="RZG51" s="21"/>
      <c r="RZH51" s="21"/>
      <c r="RZI51" s="21"/>
      <c r="RZJ51" s="21"/>
      <c r="RZK51" s="21"/>
      <c r="RZL51" s="21"/>
      <c r="RZM51" s="21"/>
      <c r="RZN51" s="21"/>
      <c r="RZO51" s="21"/>
      <c r="RZP51" s="21"/>
      <c r="RZQ51" s="21"/>
      <c r="RZR51" s="21"/>
      <c r="RZS51" s="21"/>
      <c r="RZT51" s="21"/>
      <c r="RZU51" s="21"/>
      <c r="RZV51" s="21"/>
      <c r="RZW51" s="21"/>
      <c r="RZX51" s="21"/>
      <c r="RZY51" s="21"/>
      <c r="RZZ51" s="21"/>
      <c r="SAA51" s="21"/>
      <c r="SAB51" s="21"/>
      <c r="SAC51" s="21"/>
      <c r="SAD51" s="21"/>
      <c r="SAE51" s="21"/>
      <c r="SAF51" s="21"/>
      <c r="SAG51" s="21"/>
      <c r="SAH51" s="21"/>
      <c r="SAI51" s="21"/>
      <c r="SAJ51" s="21"/>
      <c r="SAK51" s="21"/>
      <c r="SAL51" s="21"/>
      <c r="SAM51" s="21"/>
      <c r="SAN51" s="21"/>
      <c r="SAO51" s="21"/>
      <c r="SAP51" s="21"/>
      <c r="SAQ51" s="21"/>
      <c r="SAR51" s="21"/>
      <c r="SAS51" s="21"/>
      <c r="SAT51" s="21"/>
      <c r="SAU51" s="17"/>
      <c r="SAV51" s="22"/>
      <c r="SAW51" s="18"/>
      <c r="SAX51" s="19"/>
      <c r="SAY51" s="19"/>
      <c r="SAZ51" s="20"/>
      <c r="SBA51" s="20"/>
      <c r="SBB51" s="21"/>
      <c r="SBC51" s="21"/>
      <c r="SBD51" s="21"/>
      <c r="SBE51" s="21"/>
      <c r="SBF51" s="21"/>
      <c r="SBG51" s="21"/>
      <c r="SBH51" s="21"/>
      <c r="SBI51" s="21"/>
      <c r="SBJ51" s="21"/>
      <c r="SBK51" s="21"/>
      <c r="SBL51" s="21"/>
      <c r="SBM51" s="21"/>
      <c r="SBN51" s="21"/>
      <c r="SBO51" s="21"/>
      <c r="SBP51" s="21"/>
      <c r="SBQ51" s="21"/>
      <c r="SBR51" s="21"/>
      <c r="SBS51" s="21"/>
      <c r="SBT51" s="21"/>
      <c r="SBU51" s="21"/>
      <c r="SBV51" s="21"/>
      <c r="SBW51" s="21"/>
      <c r="SBX51" s="21"/>
      <c r="SBY51" s="21"/>
      <c r="SBZ51" s="21"/>
      <c r="SCA51" s="21"/>
      <c r="SCB51" s="21"/>
      <c r="SCC51" s="21"/>
      <c r="SCD51" s="21"/>
      <c r="SCE51" s="21"/>
      <c r="SCF51" s="21"/>
      <c r="SCG51" s="21"/>
      <c r="SCH51" s="21"/>
      <c r="SCI51" s="21"/>
      <c r="SCJ51" s="21"/>
      <c r="SCK51" s="21"/>
      <c r="SCL51" s="21"/>
      <c r="SCM51" s="21"/>
      <c r="SCN51" s="21"/>
      <c r="SCO51" s="21"/>
      <c r="SCP51" s="21"/>
      <c r="SCQ51" s="21"/>
      <c r="SCR51" s="21"/>
      <c r="SCS51" s="21"/>
      <c r="SCT51" s="21"/>
      <c r="SCU51" s="21"/>
      <c r="SCV51" s="21"/>
      <c r="SCW51" s="21"/>
      <c r="SCX51" s="21"/>
      <c r="SCY51" s="21"/>
      <c r="SCZ51" s="21"/>
      <c r="SDA51" s="21"/>
      <c r="SDB51" s="21"/>
      <c r="SDC51" s="21"/>
      <c r="SDD51" s="17"/>
      <c r="SDE51" s="22"/>
      <c r="SDF51" s="18"/>
      <c r="SDG51" s="19"/>
      <c r="SDH51" s="19"/>
      <c r="SDI51" s="20"/>
      <c r="SDJ51" s="20"/>
      <c r="SDK51" s="21"/>
      <c r="SDL51" s="21"/>
      <c r="SDM51" s="21"/>
      <c r="SDN51" s="21"/>
      <c r="SDO51" s="21"/>
      <c r="SDP51" s="21"/>
      <c r="SDQ51" s="21"/>
      <c r="SDR51" s="21"/>
      <c r="SDS51" s="21"/>
      <c r="SDT51" s="21"/>
      <c r="SDU51" s="21"/>
      <c r="SDV51" s="21"/>
      <c r="SDW51" s="21"/>
      <c r="SDX51" s="21"/>
      <c r="SDY51" s="21"/>
      <c r="SDZ51" s="21"/>
      <c r="SEA51" s="21"/>
      <c r="SEB51" s="21"/>
      <c r="SEC51" s="21"/>
      <c r="SED51" s="21"/>
      <c r="SEE51" s="21"/>
      <c r="SEF51" s="21"/>
      <c r="SEG51" s="21"/>
      <c r="SEH51" s="21"/>
      <c r="SEI51" s="21"/>
      <c r="SEJ51" s="21"/>
      <c r="SEK51" s="21"/>
      <c r="SEL51" s="21"/>
      <c r="SEM51" s="21"/>
      <c r="SEN51" s="21"/>
      <c r="SEO51" s="21"/>
      <c r="SEP51" s="21"/>
      <c r="SEQ51" s="21"/>
      <c r="SER51" s="21"/>
      <c r="SES51" s="21"/>
      <c r="SET51" s="21"/>
      <c r="SEU51" s="21"/>
      <c r="SEV51" s="21"/>
      <c r="SEW51" s="21"/>
      <c r="SEX51" s="21"/>
      <c r="SEY51" s="21"/>
      <c r="SEZ51" s="21"/>
      <c r="SFA51" s="21"/>
      <c r="SFB51" s="21"/>
      <c r="SFC51" s="21"/>
      <c r="SFD51" s="21"/>
      <c r="SFE51" s="21"/>
      <c r="SFF51" s="21"/>
      <c r="SFG51" s="21"/>
      <c r="SFH51" s="21"/>
      <c r="SFI51" s="21"/>
      <c r="SFJ51" s="21"/>
      <c r="SFK51" s="21"/>
      <c r="SFL51" s="21"/>
      <c r="SFM51" s="17"/>
      <c r="SFN51" s="22"/>
      <c r="SFO51" s="18"/>
      <c r="SFP51" s="19"/>
      <c r="SFQ51" s="19"/>
      <c r="SFR51" s="20"/>
      <c r="SFS51" s="20"/>
      <c r="SFT51" s="21"/>
      <c r="SFU51" s="21"/>
      <c r="SFV51" s="21"/>
      <c r="SFW51" s="21"/>
      <c r="SFX51" s="21"/>
      <c r="SFY51" s="21"/>
      <c r="SFZ51" s="21"/>
      <c r="SGA51" s="21"/>
      <c r="SGB51" s="21"/>
      <c r="SGC51" s="21"/>
      <c r="SGD51" s="21"/>
      <c r="SGE51" s="21"/>
      <c r="SGF51" s="21"/>
      <c r="SGG51" s="21"/>
      <c r="SGH51" s="21"/>
      <c r="SGI51" s="21"/>
      <c r="SGJ51" s="21"/>
      <c r="SGK51" s="21"/>
      <c r="SGL51" s="21"/>
      <c r="SGM51" s="21"/>
      <c r="SGN51" s="21"/>
      <c r="SGO51" s="21"/>
      <c r="SGP51" s="21"/>
      <c r="SGQ51" s="21"/>
      <c r="SGR51" s="21"/>
      <c r="SGS51" s="21"/>
      <c r="SGT51" s="21"/>
      <c r="SGU51" s="21"/>
      <c r="SGV51" s="21"/>
      <c r="SGW51" s="21"/>
      <c r="SGX51" s="21"/>
      <c r="SGY51" s="21"/>
      <c r="SGZ51" s="21"/>
      <c r="SHA51" s="21"/>
      <c r="SHB51" s="21"/>
      <c r="SHC51" s="21"/>
      <c r="SHD51" s="21"/>
      <c r="SHE51" s="21"/>
      <c r="SHF51" s="21"/>
      <c r="SHG51" s="21"/>
      <c r="SHH51" s="21"/>
      <c r="SHI51" s="21"/>
      <c r="SHJ51" s="21"/>
      <c r="SHK51" s="21"/>
      <c r="SHL51" s="21"/>
      <c r="SHM51" s="21"/>
      <c r="SHN51" s="21"/>
      <c r="SHO51" s="21"/>
      <c r="SHP51" s="21"/>
      <c r="SHQ51" s="21"/>
      <c r="SHR51" s="21"/>
      <c r="SHS51" s="21"/>
      <c r="SHT51" s="21"/>
      <c r="SHU51" s="21"/>
      <c r="SHV51" s="17"/>
      <c r="SHW51" s="22"/>
      <c r="SHX51" s="18"/>
      <c r="SHY51" s="19"/>
      <c r="SHZ51" s="19"/>
      <c r="SIA51" s="20"/>
      <c r="SIB51" s="20"/>
      <c r="SIC51" s="21"/>
      <c r="SID51" s="21"/>
      <c r="SIE51" s="21"/>
      <c r="SIF51" s="21"/>
      <c r="SIG51" s="21"/>
      <c r="SIH51" s="21"/>
      <c r="SII51" s="21"/>
      <c r="SIJ51" s="21"/>
      <c r="SIK51" s="21"/>
      <c r="SIL51" s="21"/>
      <c r="SIM51" s="21"/>
      <c r="SIN51" s="21"/>
      <c r="SIO51" s="21"/>
      <c r="SIP51" s="21"/>
      <c r="SIQ51" s="21"/>
      <c r="SIR51" s="21"/>
      <c r="SIS51" s="21"/>
      <c r="SIT51" s="21"/>
      <c r="SIU51" s="21"/>
      <c r="SIV51" s="21"/>
      <c r="SIW51" s="21"/>
      <c r="SIX51" s="21"/>
      <c r="SIY51" s="21"/>
      <c r="SIZ51" s="21"/>
      <c r="SJA51" s="21"/>
      <c r="SJB51" s="21"/>
      <c r="SJC51" s="21"/>
      <c r="SJD51" s="21"/>
      <c r="SJE51" s="21"/>
      <c r="SJF51" s="21"/>
      <c r="SJG51" s="21"/>
      <c r="SJH51" s="21"/>
      <c r="SJI51" s="21"/>
      <c r="SJJ51" s="21"/>
      <c r="SJK51" s="21"/>
      <c r="SJL51" s="21"/>
      <c r="SJM51" s="21"/>
      <c r="SJN51" s="21"/>
      <c r="SJO51" s="21"/>
      <c r="SJP51" s="21"/>
      <c r="SJQ51" s="21"/>
      <c r="SJR51" s="21"/>
      <c r="SJS51" s="21"/>
      <c r="SJT51" s="21"/>
      <c r="SJU51" s="21"/>
      <c r="SJV51" s="21"/>
      <c r="SJW51" s="21"/>
      <c r="SJX51" s="21"/>
      <c r="SJY51" s="21"/>
      <c r="SJZ51" s="21"/>
      <c r="SKA51" s="21"/>
      <c r="SKB51" s="21"/>
      <c r="SKC51" s="21"/>
      <c r="SKD51" s="21"/>
      <c r="SKE51" s="17"/>
      <c r="SKF51" s="22"/>
      <c r="SKG51" s="18"/>
      <c r="SKH51" s="19"/>
      <c r="SKI51" s="19"/>
      <c r="SKJ51" s="20"/>
      <c r="SKK51" s="20"/>
      <c r="SKL51" s="21"/>
      <c r="SKM51" s="21"/>
      <c r="SKN51" s="21"/>
      <c r="SKO51" s="21"/>
      <c r="SKP51" s="21"/>
      <c r="SKQ51" s="21"/>
      <c r="SKR51" s="21"/>
      <c r="SKS51" s="21"/>
      <c r="SKT51" s="21"/>
      <c r="SKU51" s="21"/>
      <c r="SKV51" s="21"/>
      <c r="SKW51" s="21"/>
      <c r="SKX51" s="21"/>
      <c r="SKY51" s="21"/>
      <c r="SKZ51" s="21"/>
      <c r="SLA51" s="21"/>
      <c r="SLB51" s="21"/>
      <c r="SLC51" s="21"/>
      <c r="SLD51" s="21"/>
      <c r="SLE51" s="21"/>
      <c r="SLF51" s="21"/>
      <c r="SLG51" s="21"/>
      <c r="SLH51" s="21"/>
      <c r="SLI51" s="21"/>
      <c r="SLJ51" s="21"/>
      <c r="SLK51" s="21"/>
      <c r="SLL51" s="21"/>
      <c r="SLM51" s="21"/>
      <c r="SLN51" s="21"/>
      <c r="SLO51" s="21"/>
      <c r="SLP51" s="21"/>
      <c r="SLQ51" s="21"/>
      <c r="SLR51" s="21"/>
      <c r="SLS51" s="21"/>
      <c r="SLT51" s="21"/>
      <c r="SLU51" s="21"/>
      <c r="SLV51" s="21"/>
      <c r="SLW51" s="21"/>
      <c r="SLX51" s="21"/>
      <c r="SLY51" s="21"/>
      <c r="SLZ51" s="21"/>
      <c r="SMA51" s="21"/>
      <c r="SMB51" s="21"/>
      <c r="SMC51" s="21"/>
      <c r="SMD51" s="21"/>
      <c r="SME51" s="21"/>
      <c r="SMF51" s="21"/>
      <c r="SMG51" s="21"/>
      <c r="SMH51" s="21"/>
      <c r="SMI51" s="21"/>
      <c r="SMJ51" s="21"/>
      <c r="SMK51" s="21"/>
      <c r="SML51" s="21"/>
      <c r="SMM51" s="21"/>
      <c r="SMN51" s="17"/>
      <c r="SMO51" s="22"/>
      <c r="SMP51" s="18"/>
      <c r="SMQ51" s="19"/>
      <c r="SMR51" s="19"/>
      <c r="SMS51" s="20"/>
      <c r="SMT51" s="20"/>
      <c r="SMU51" s="21"/>
      <c r="SMV51" s="21"/>
      <c r="SMW51" s="21"/>
      <c r="SMX51" s="21"/>
      <c r="SMY51" s="21"/>
      <c r="SMZ51" s="21"/>
      <c r="SNA51" s="21"/>
      <c r="SNB51" s="21"/>
      <c r="SNC51" s="21"/>
      <c r="SND51" s="21"/>
      <c r="SNE51" s="21"/>
      <c r="SNF51" s="21"/>
      <c r="SNG51" s="21"/>
      <c r="SNH51" s="21"/>
      <c r="SNI51" s="21"/>
      <c r="SNJ51" s="21"/>
      <c r="SNK51" s="21"/>
      <c r="SNL51" s="21"/>
      <c r="SNM51" s="21"/>
      <c r="SNN51" s="21"/>
      <c r="SNO51" s="21"/>
      <c r="SNP51" s="21"/>
      <c r="SNQ51" s="21"/>
      <c r="SNR51" s="21"/>
      <c r="SNS51" s="21"/>
      <c r="SNT51" s="21"/>
      <c r="SNU51" s="21"/>
      <c r="SNV51" s="21"/>
      <c r="SNW51" s="21"/>
      <c r="SNX51" s="21"/>
      <c r="SNY51" s="21"/>
      <c r="SNZ51" s="21"/>
      <c r="SOA51" s="21"/>
      <c r="SOB51" s="21"/>
      <c r="SOC51" s="21"/>
      <c r="SOD51" s="21"/>
      <c r="SOE51" s="21"/>
      <c r="SOF51" s="21"/>
      <c r="SOG51" s="21"/>
      <c r="SOH51" s="21"/>
      <c r="SOI51" s="21"/>
      <c r="SOJ51" s="21"/>
      <c r="SOK51" s="21"/>
      <c r="SOL51" s="21"/>
      <c r="SOM51" s="21"/>
      <c r="SON51" s="21"/>
      <c r="SOO51" s="21"/>
      <c r="SOP51" s="21"/>
      <c r="SOQ51" s="21"/>
      <c r="SOR51" s="21"/>
      <c r="SOS51" s="21"/>
      <c r="SOT51" s="21"/>
      <c r="SOU51" s="21"/>
      <c r="SOV51" s="21"/>
      <c r="SOW51" s="17"/>
      <c r="SOX51" s="22"/>
      <c r="SOY51" s="18"/>
      <c r="SOZ51" s="19"/>
      <c r="SPA51" s="19"/>
      <c r="SPB51" s="20"/>
      <c r="SPC51" s="20"/>
      <c r="SPD51" s="21"/>
      <c r="SPE51" s="21"/>
      <c r="SPF51" s="21"/>
      <c r="SPG51" s="21"/>
      <c r="SPH51" s="21"/>
      <c r="SPI51" s="21"/>
      <c r="SPJ51" s="21"/>
      <c r="SPK51" s="21"/>
      <c r="SPL51" s="21"/>
      <c r="SPM51" s="21"/>
      <c r="SPN51" s="21"/>
      <c r="SPO51" s="21"/>
      <c r="SPP51" s="21"/>
      <c r="SPQ51" s="21"/>
      <c r="SPR51" s="21"/>
      <c r="SPS51" s="21"/>
      <c r="SPT51" s="21"/>
      <c r="SPU51" s="21"/>
      <c r="SPV51" s="21"/>
      <c r="SPW51" s="21"/>
      <c r="SPX51" s="21"/>
      <c r="SPY51" s="21"/>
      <c r="SPZ51" s="21"/>
      <c r="SQA51" s="21"/>
      <c r="SQB51" s="21"/>
      <c r="SQC51" s="21"/>
      <c r="SQD51" s="21"/>
      <c r="SQE51" s="21"/>
      <c r="SQF51" s="21"/>
      <c r="SQG51" s="21"/>
      <c r="SQH51" s="21"/>
      <c r="SQI51" s="21"/>
      <c r="SQJ51" s="21"/>
      <c r="SQK51" s="21"/>
      <c r="SQL51" s="21"/>
      <c r="SQM51" s="21"/>
      <c r="SQN51" s="21"/>
      <c r="SQO51" s="21"/>
      <c r="SQP51" s="21"/>
      <c r="SQQ51" s="21"/>
      <c r="SQR51" s="21"/>
      <c r="SQS51" s="21"/>
      <c r="SQT51" s="21"/>
      <c r="SQU51" s="21"/>
      <c r="SQV51" s="21"/>
      <c r="SQW51" s="21"/>
      <c r="SQX51" s="21"/>
      <c r="SQY51" s="21"/>
      <c r="SQZ51" s="21"/>
      <c r="SRA51" s="21"/>
      <c r="SRB51" s="21"/>
      <c r="SRC51" s="21"/>
      <c r="SRD51" s="21"/>
      <c r="SRE51" s="21"/>
      <c r="SRF51" s="17"/>
      <c r="SRG51" s="22"/>
      <c r="SRH51" s="18"/>
      <c r="SRI51" s="19"/>
      <c r="SRJ51" s="19"/>
      <c r="SRK51" s="20"/>
      <c r="SRL51" s="20"/>
      <c r="SRM51" s="21"/>
      <c r="SRN51" s="21"/>
      <c r="SRO51" s="21"/>
      <c r="SRP51" s="21"/>
      <c r="SRQ51" s="21"/>
      <c r="SRR51" s="21"/>
      <c r="SRS51" s="21"/>
      <c r="SRT51" s="21"/>
      <c r="SRU51" s="21"/>
      <c r="SRV51" s="21"/>
      <c r="SRW51" s="21"/>
      <c r="SRX51" s="21"/>
      <c r="SRY51" s="21"/>
      <c r="SRZ51" s="21"/>
      <c r="SSA51" s="21"/>
      <c r="SSB51" s="21"/>
      <c r="SSC51" s="21"/>
      <c r="SSD51" s="21"/>
      <c r="SSE51" s="21"/>
      <c r="SSF51" s="21"/>
      <c r="SSG51" s="21"/>
      <c r="SSH51" s="21"/>
      <c r="SSI51" s="21"/>
      <c r="SSJ51" s="21"/>
      <c r="SSK51" s="21"/>
      <c r="SSL51" s="21"/>
      <c r="SSM51" s="21"/>
      <c r="SSN51" s="21"/>
      <c r="SSO51" s="21"/>
      <c r="SSP51" s="21"/>
      <c r="SSQ51" s="21"/>
      <c r="SSR51" s="21"/>
      <c r="SSS51" s="21"/>
      <c r="SST51" s="21"/>
      <c r="SSU51" s="21"/>
      <c r="SSV51" s="21"/>
      <c r="SSW51" s="21"/>
      <c r="SSX51" s="21"/>
      <c r="SSY51" s="21"/>
      <c r="SSZ51" s="21"/>
      <c r="STA51" s="21"/>
      <c r="STB51" s="21"/>
      <c r="STC51" s="21"/>
      <c r="STD51" s="21"/>
      <c r="STE51" s="21"/>
      <c r="STF51" s="21"/>
      <c r="STG51" s="21"/>
      <c r="STH51" s="21"/>
      <c r="STI51" s="21"/>
      <c r="STJ51" s="21"/>
      <c r="STK51" s="21"/>
      <c r="STL51" s="21"/>
      <c r="STM51" s="21"/>
      <c r="STN51" s="21"/>
      <c r="STO51" s="17"/>
      <c r="STP51" s="22"/>
      <c r="STQ51" s="18"/>
      <c r="STR51" s="19"/>
      <c r="STS51" s="19"/>
      <c r="STT51" s="20"/>
      <c r="STU51" s="20"/>
      <c r="STV51" s="21"/>
      <c r="STW51" s="21"/>
      <c r="STX51" s="21"/>
      <c r="STY51" s="21"/>
      <c r="STZ51" s="21"/>
      <c r="SUA51" s="21"/>
      <c r="SUB51" s="21"/>
      <c r="SUC51" s="21"/>
      <c r="SUD51" s="21"/>
      <c r="SUE51" s="21"/>
      <c r="SUF51" s="21"/>
      <c r="SUG51" s="21"/>
      <c r="SUH51" s="21"/>
      <c r="SUI51" s="21"/>
      <c r="SUJ51" s="21"/>
      <c r="SUK51" s="21"/>
      <c r="SUL51" s="21"/>
      <c r="SUM51" s="21"/>
      <c r="SUN51" s="21"/>
      <c r="SUO51" s="21"/>
      <c r="SUP51" s="21"/>
      <c r="SUQ51" s="21"/>
      <c r="SUR51" s="21"/>
      <c r="SUS51" s="21"/>
      <c r="SUT51" s="21"/>
      <c r="SUU51" s="21"/>
      <c r="SUV51" s="21"/>
      <c r="SUW51" s="21"/>
      <c r="SUX51" s="21"/>
      <c r="SUY51" s="21"/>
      <c r="SUZ51" s="21"/>
      <c r="SVA51" s="21"/>
      <c r="SVB51" s="21"/>
      <c r="SVC51" s="21"/>
      <c r="SVD51" s="21"/>
      <c r="SVE51" s="21"/>
      <c r="SVF51" s="21"/>
      <c r="SVG51" s="21"/>
      <c r="SVH51" s="21"/>
      <c r="SVI51" s="21"/>
      <c r="SVJ51" s="21"/>
      <c r="SVK51" s="21"/>
      <c r="SVL51" s="21"/>
      <c r="SVM51" s="21"/>
      <c r="SVN51" s="21"/>
      <c r="SVO51" s="21"/>
      <c r="SVP51" s="21"/>
      <c r="SVQ51" s="21"/>
      <c r="SVR51" s="21"/>
      <c r="SVS51" s="21"/>
      <c r="SVT51" s="21"/>
      <c r="SVU51" s="21"/>
      <c r="SVV51" s="21"/>
      <c r="SVW51" s="21"/>
      <c r="SVX51" s="17"/>
      <c r="SVY51" s="22"/>
      <c r="SVZ51" s="18"/>
      <c r="SWA51" s="19"/>
      <c r="SWB51" s="19"/>
      <c r="SWC51" s="20"/>
      <c r="SWD51" s="20"/>
      <c r="SWE51" s="21"/>
      <c r="SWF51" s="21"/>
      <c r="SWG51" s="21"/>
      <c r="SWH51" s="21"/>
      <c r="SWI51" s="21"/>
      <c r="SWJ51" s="21"/>
      <c r="SWK51" s="21"/>
      <c r="SWL51" s="21"/>
      <c r="SWM51" s="21"/>
      <c r="SWN51" s="21"/>
      <c r="SWO51" s="21"/>
      <c r="SWP51" s="21"/>
      <c r="SWQ51" s="21"/>
      <c r="SWR51" s="21"/>
      <c r="SWS51" s="21"/>
      <c r="SWT51" s="21"/>
      <c r="SWU51" s="21"/>
      <c r="SWV51" s="21"/>
      <c r="SWW51" s="21"/>
      <c r="SWX51" s="21"/>
      <c r="SWY51" s="21"/>
      <c r="SWZ51" s="21"/>
      <c r="SXA51" s="21"/>
      <c r="SXB51" s="21"/>
      <c r="SXC51" s="21"/>
      <c r="SXD51" s="21"/>
      <c r="SXE51" s="21"/>
      <c r="SXF51" s="21"/>
      <c r="SXG51" s="21"/>
      <c r="SXH51" s="21"/>
      <c r="SXI51" s="21"/>
      <c r="SXJ51" s="21"/>
      <c r="SXK51" s="21"/>
      <c r="SXL51" s="21"/>
      <c r="SXM51" s="21"/>
      <c r="SXN51" s="21"/>
      <c r="SXO51" s="21"/>
      <c r="SXP51" s="21"/>
      <c r="SXQ51" s="21"/>
      <c r="SXR51" s="21"/>
      <c r="SXS51" s="21"/>
      <c r="SXT51" s="21"/>
      <c r="SXU51" s="21"/>
      <c r="SXV51" s="21"/>
      <c r="SXW51" s="21"/>
      <c r="SXX51" s="21"/>
      <c r="SXY51" s="21"/>
      <c r="SXZ51" s="21"/>
      <c r="SYA51" s="21"/>
      <c r="SYB51" s="21"/>
      <c r="SYC51" s="21"/>
      <c r="SYD51" s="21"/>
      <c r="SYE51" s="21"/>
      <c r="SYF51" s="21"/>
      <c r="SYG51" s="17"/>
      <c r="SYH51" s="22"/>
      <c r="SYI51" s="18"/>
      <c r="SYJ51" s="19"/>
      <c r="SYK51" s="19"/>
      <c r="SYL51" s="20"/>
      <c r="SYM51" s="20"/>
      <c r="SYN51" s="21"/>
      <c r="SYO51" s="21"/>
      <c r="SYP51" s="21"/>
      <c r="SYQ51" s="21"/>
      <c r="SYR51" s="21"/>
      <c r="SYS51" s="21"/>
      <c r="SYT51" s="21"/>
      <c r="SYU51" s="21"/>
      <c r="SYV51" s="21"/>
      <c r="SYW51" s="21"/>
      <c r="SYX51" s="21"/>
      <c r="SYY51" s="21"/>
      <c r="SYZ51" s="21"/>
      <c r="SZA51" s="21"/>
      <c r="SZB51" s="21"/>
      <c r="SZC51" s="21"/>
      <c r="SZD51" s="21"/>
      <c r="SZE51" s="21"/>
      <c r="SZF51" s="21"/>
      <c r="SZG51" s="21"/>
      <c r="SZH51" s="21"/>
      <c r="SZI51" s="21"/>
      <c r="SZJ51" s="21"/>
      <c r="SZK51" s="21"/>
      <c r="SZL51" s="21"/>
      <c r="SZM51" s="21"/>
      <c r="SZN51" s="21"/>
      <c r="SZO51" s="21"/>
      <c r="SZP51" s="21"/>
      <c r="SZQ51" s="21"/>
      <c r="SZR51" s="21"/>
      <c r="SZS51" s="21"/>
      <c r="SZT51" s="21"/>
      <c r="SZU51" s="21"/>
      <c r="SZV51" s="21"/>
      <c r="SZW51" s="21"/>
      <c r="SZX51" s="21"/>
      <c r="SZY51" s="21"/>
      <c r="SZZ51" s="21"/>
      <c r="TAA51" s="21"/>
      <c r="TAB51" s="21"/>
      <c r="TAC51" s="21"/>
      <c r="TAD51" s="21"/>
      <c r="TAE51" s="21"/>
      <c r="TAF51" s="21"/>
      <c r="TAG51" s="21"/>
      <c r="TAH51" s="21"/>
      <c r="TAI51" s="21"/>
      <c r="TAJ51" s="21"/>
      <c r="TAK51" s="21"/>
      <c r="TAL51" s="21"/>
      <c r="TAM51" s="21"/>
      <c r="TAN51" s="21"/>
      <c r="TAO51" s="21"/>
      <c r="TAP51" s="17"/>
      <c r="TAQ51" s="22"/>
      <c r="TAR51" s="18"/>
      <c r="TAS51" s="19"/>
      <c r="TAT51" s="19"/>
      <c r="TAU51" s="20"/>
      <c r="TAV51" s="20"/>
      <c r="TAW51" s="21"/>
      <c r="TAX51" s="21"/>
      <c r="TAY51" s="21"/>
      <c r="TAZ51" s="21"/>
      <c r="TBA51" s="21"/>
      <c r="TBB51" s="21"/>
      <c r="TBC51" s="21"/>
      <c r="TBD51" s="21"/>
      <c r="TBE51" s="21"/>
      <c r="TBF51" s="21"/>
      <c r="TBG51" s="21"/>
      <c r="TBH51" s="21"/>
      <c r="TBI51" s="21"/>
      <c r="TBJ51" s="21"/>
      <c r="TBK51" s="21"/>
      <c r="TBL51" s="21"/>
      <c r="TBM51" s="21"/>
      <c r="TBN51" s="21"/>
      <c r="TBO51" s="21"/>
      <c r="TBP51" s="21"/>
      <c r="TBQ51" s="21"/>
      <c r="TBR51" s="21"/>
      <c r="TBS51" s="21"/>
      <c r="TBT51" s="21"/>
      <c r="TBU51" s="21"/>
      <c r="TBV51" s="21"/>
      <c r="TBW51" s="21"/>
      <c r="TBX51" s="21"/>
      <c r="TBY51" s="21"/>
      <c r="TBZ51" s="21"/>
      <c r="TCA51" s="21"/>
      <c r="TCB51" s="21"/>
      <c r="TCC51" s="21"/>
      <c r="TCD51" s="21"/>
      <c r="TCE51" s="21"/>
      <c r="TCF51" s="21"/>
      <c r="TCG51" s="21"/>
      <c r="TCH51" s="21"/>
      <c r="TCI51" s="21"/>
      <c r="TCJ51" s="21"/>
      <c r="TCK51" s="21"/>
      <c r="TCL51" s="21"/>
      <c r="TCM51" s="21"/>
      <c r="TCN51" s="21"/>
      <c r="TCO51" s="21"/>
      <c r="TCP51" s="21"/>
      <c r="TCQ51" s="21"/>
      <c r="TCR51" s="21"/>
      <c r="TCS51" s="21"/>
      <c r="TCT51" s="21"/>
      <c r="TCU51" s="21"/>
      <c r="TCV51" s="21"/>
      <c r="TCW51" s="21"/>
      <c r="TCX51" s="21"/>
      <c r="TCY51" s="17"/>
      <c r="TCZ51" s="22"/>
      <c r="TDA51" s="18"/>
      <c r="TDB51" s="19"/>
      <c r="TDC51" s="19"/>
      <c r="TDD51" s="20"/>
      <c r="TDE51" s="20"/>
      <c r="TDF51" s="21"/>
      <c r="TDG51" s="21"/>
      <c r="TDH51" s="21"/>
      <c r="TDI51" s="21"/>
      <c r="TDJ51" s="21"/>
      <c r="TDK51" s="21"/>
      <c r="TDL51" s="21"/>
      <c r="TDM51" s="21"/>
      <c r="TDN51" s="21"/>
      <c r="TDO51" s="21"/>
      <c r="TDP51" s="21"/>
      <c r="TDQ51" s="21"/>
      <c r="TDR51" s="21"/>
      <c r="TDS51" s="21"/>
      <c r="TDT51" s="21"/>
      <c r="TDU51" s="21"/>
      <c r="TDV51" s="21"/>
      <c r="TDW51" s="21"/>
      <c r="TDX51" s="21"/>
      <c r="TDY51" s="21"/>
      <c r="TDZ51" s="21"/>
      <c r="TEA51" s="21"/>
      <c r="TEB51" s="21"/>
      <c r="TEC51" s="21"/>
      <c r="TED51" s="21"/>
      <c r="TEE51" s="21"/>
      <c r="TEF51" s="21"/>
      <c r="TEG51" s="21"/>
      <c r="TEH51" s="21"/>
      <c r="TEI51" s="21"/>
      <c r="TEJ51" s="21"/>
      <c r="TEK51" s="21"/>
      <c r="TEL51" s="21"/>
      <c r="TEM51" s="21"/>
      <c r="TEN51" s="21"/>
      <c r="TEO51" s="21"/>
      <c r="TEP51" s="21"/>
      <c r="TEQ51" s="21"/>
      <c r="TER51" s="21"/>
      <c r="TES51" s="21"/>
      <c r="TET51" s="21"/>
      <c r="TEU51" s="21"/>
      <c r="TEV51" s="21"/>
      <c r="TEW51" s="21"/>
      <c r="TEX51" s="21"/>
      <c r="TEY51" s="21"/>
      <c r="TEZ51" s="21"/>
      <c r="TFA51" s="21"/>
      <c r="TFB51" s="21"/>
      <c r="TFC51" s="21"/>
      <c r="TFD51" s="21"/>
      <c r="TFE51" s="21"/>
      <c r="TFF51" s="21"/>
      <c r="TFG51" s="21"/>
      <c r="TFH51" s="17"/>
      <c r="TFI51" s="22"/>
      <c r="TFJ51" s="18"/>
      <c r="TFK51" s="19"/>
      <c r="TFL51" s="19"/>
      <c r="TFM51" s="20"/>
      <c r="TFN51" s="20"/>
      <c r="TFO51" s="21"/>
      <c r="TFP51" s="21"/>
      <c r="TFQ51" s="21"/>
      <c r="TFR51" s="21"/>
      <c r="TFS51" s="21"/>
      <c r="TFT51" s="21"/>
      <c r="TFU51" s="21"/>
      <c r="TFV51" s="21"/>
      <c r="TFW51" s="21"/>
      <c r="TFX51" s="21"/>
      <c r="TFY51" s="21"/>
      <c r="TFZ51" s="21"/>
      <c r="TGA51" s="21"/>
      <c r="TGB51" s="21"/>
      <c r="TGC51" s="21"/>
      <c r="TGD51" s="21"/>
      <c r="TGE51" s="21"/>
      <c r="TGF51" s="21"/>
      <c r="TGG51" s="21"/>
      <c r="TGH51" s="21"/>
      <c r="TGI51" s="21"/>
      <c r="TGJ51" s="21"/>
      <c r="TGK51" s="21"/>
      <c r="TGL51" s="21"/>
      <c r="TGM51" s="21"/>
      <c r="TGN51" s="21"/>
      <c r="TGO51" s="21"/>
      <c r="TGP51" s="21"/>
      <c r="TGQ51" s="21"/>
      <c r="TGR51" s="21"/>
      <c r="TGS51" s="21"/>
      <c r="TGT51" s="21"/>
      <c r="TGU51" s="21"/>
      <c r="TGV51" s="21"/>
      <c r="TGW51" s="21"/>
      <c r="TGX51" s="21"/>
      <c r="TGY51" s="21"/>
      <c r="TGZ51" s="21"/>
      <c r="THA51" s="21"/>
      <c r="THB51" s="21"/>
      <c r="THC51" s="21"/>
      <c r="THD51" s="21"/>
      <c r="THE51" s="21"/>
      <c r="THF51" s="21"/>
      <c r="THG51" s="21"/>
      <c r="THH51" s="21"/>
      <c r="THI51" s="21"/>
      <c r="THJ51" s="21"/>
      <c r="THK51" s="21"/>
      <c r="THL51" s="21"/>
      <c r="THM51" s="21"/>
      <c r="THN51" s="21"/>
      <c r="THO51" s="21"/>
      <c r="THP51" s="21"/>
      <c r="THQ51" s="17"/>
      <c r="THR51" s="22"/>
      <c r="THS51" s="18"/>
      <c r="THT51" s="19"/>
      <c r="THU51" s="19"/>
      <c r="THV51" s="20"/>
      <c r="THW51" s="20"/>
      <c r="THX51" s="21"/>
      <c r="THY51" s="21"/>
      <c r="THZ51" s="21"/>
      <c r="TIA51" s="21"/>
      <c r="TIB51" s="21"/>
      <c r="TIC51" s="21"/>
      <c r="TID51" s="21"/>
      <c r="TIE51" s="21"/>
      <c r="TIF51" s="21"/>
      <c r="TIG51" s="21"/>
      <c r="TIH51" s="21"/>
      <c r="TII51" s="21"/>
      <c r="TIJ51" s="21"/>
      <c r="TIK51" s="21"/>
      <c r="TIL51" s="21"/>
      <c r="TIM51" s="21"/>
      <c r="TIN51" s="21"/>
      <c r="TIO51" s="21"/>
      <c r="TIP51" s="21"/>
      <c r="TIQ51" s="21"/>
      <c r="TIR51" s="21"/>
      <c r="TIS51" s="21"/>
      <c r="TIT51" s="21"/>
      <c r="TIU51" s="21"/>
      <c r="TIV51" s="21"/>
      <c r="TIW51" s="21"/>
      <c r="TIX51" s="21"/>
      <c r="TIY51" s="21"/>
      <c r="TIZ51" s="21"/>
      <c r="TJA51" s="21"/>
      <c r="TJB51" s="21"/>
      <c r="TJC51" s="21"/>
      <c r="TJD51" s="21"/>
      <c r="TJE51" s="21"/>
      <c r="TJF51" s="21"/>
      <c r="TJG51" s="21"/>
      <c r="TJH51" s="21"/>
      <c r="TJI51" s="21"/>
      <c r="TJJ51" s="21"/>
      <c r="TJK51" s="21"/>
      <c r="TJL51" s="21"/>
      <c r="TJM51" s="21"/>
      <c r="TJN51" s="21"/>
      <c r="TJO51" s="21"/>
      <c r="TJP51" s="21"/>
      <c r="TJQ51" s="21"/>
      <c r="TJR51" s="21"/>
      <c r="TJS51" s="21"/>
      <c r="TJT51" s="21"/>
      <c r="TJU51" s="21"/>
      <c r="TJV51" s="21"/>
      <c r="TJW51" s="21"/>
      <c r="TJX51" s="21"/>
      <c r="TJY51" s="21"/>
      <c r="TJZ51" s="17"/>
      <c r="TKA51" s="22"/>
      <c r="TKB51" s="18"/>
      <c r="TKC51" s="19"/>
      <c r="TKD51" s="19"/>
      <c r="TKE51" s="20"/>
      <c r="TKF51" s="20"/>
      <c r="TKG51" s="21"/>
      <c r="TKH51" s="21"/>
      <c r="TKI51" s="21"/>
      <c r="TKJ51" s="21"/>
      <c r="TKK51" s="21"/>
      <c r="TKL51" s="21"/>
      <c r="TKM51" s="21"/>
      <c r="TKN51" s="21"/>
      <c r="TKO51" s="21"/>
      <c r="TKP51" s="21"/>
      <c r="TKQ51" s="21"/>
      <c r="TKR51" s="21"/>
      <c r="TKS51" s="21"/>
      <c r="TKT51" s="21"/>
      <c r="TKU51" s="21"/>
      <c r="TKV51" s="21"/>
      <c r="TKW51" s="21"/>
      <c r="TKX51" s="21"/>
      <c r="TKY51" s="21"/>
      <c r="TKZ51" s="21"/>
      <c r="TLA51" s="21"/>
      <c r="TLB51" s="21"/>
      <c r="TLC51" s="21"/>
      <c r="TLD51" s="21"/>
      <c r="TLE51" s="21"/>
      <c r="TLF51" s="21"/>
      <c r="TLG51" s="21"/>
      <c r="TLH51" s="21"/>
      <c r="TLI51" s="21"/>
      <c r="TLJ51" s="21"/>
      <c r="TLK51" s="21"/>
      <c r="TLL51" s="21"/>
      <c r="TLM51" s="21"/>
      <c r="TLN51" s="21"/>
      <c r="TLO51" s="21"/>
      <c r="TLP51" s="21"/>
      <c r="TLQ51" s="21"/>
      <c r="TLR51" s="21"/>
      <c r="TLS51" s="21"/>
      <c r="TLT51" s="21"/>
      <c r="TLU51" s="21"/>
      <c r="TLV51" s="21"/>
      <c r="TLW51" s="21"/>
      <c r="TLX51" s="21"/>
      <c r="TLY51" s="21"/>
      <c r="TLZ51" s="21"/>
      <c r="TMA51" s="21"/>
      <c r="TMB51" s="21"/>
      <c r="TMC51" s="21"/>
      <c r="TMD51" s="21"/>
      <c r="TME51" s="21"/>
      <c r="TMF51" s="21"/>
      <c r="TMG51" s="21"/>
      <c r="TMH51" s="21"/>
      <c r="TMI51" s="17"/>
      <c r="TMJ51" s="22"/>
      <c r="TMK51" s="18"/>
      <c r="TML51" s="19"/>
      <c r="TMM51" s="19"/>
      <c r="TMN51" s="20"/>
      <c r="TMO51" s="20"/>
      <c r="TMP51" s="21"/>
      <c r="TMQ51" s="21"/>
      <c r="TMR51" s="21"/>
      <c r="TMS51" s="21"/>
      <c r="TMT51" s="21"/>
      <c r="TMU51" s="21"/>
      <c r="TMV51" s="21"/>
      <c r="TMW51" s="21"/>
      <c r="TMX51" s="21"/>
      <c r="TMY51" s="21"/>
      <c r="TMZ51" s="21"/>
      <c r="TNA51" s="21"/>
      <c r="TNB51" s="21"/>
      <c r="TNC51" s="21"/>
      <c r="TND51" s="21"/>
      <c r="TNE51" s="21"/>
      <c r="TNF51" s="21"/>
      <c r="TNG51" s="21"/>
      <c r="TNH51" s="21"/>
      <c r="TNI51" s="21"/>
      <c r="TNJ51" s="21"/>
      <c r="TNK51" s="21"/>
      <c r="TNL51" s="21"/>
      <c r="TNM51" s="21"/>
      <c r="TNN51" s="21"/>
      <c r="TNO51" s="21"/>
      <c r="TNP51" s="21"/>
      <c r="TNQ51" s="21"/>
      <c r="TNR51" s="21"/>
      <c r="TNS51" s="21"/>
      <c r="TNT51" s="21"/>
      <c r="TNU51" s="21"/>
      <c r="TNV51" s="21"/>
      <c r="TNW51" s="21"/>
      <c r="TNX51" s="21"/>
      <c r="TNY51" s="21"/>
      <c r="TNZ51" s="21"/>
      <c r="TOA51" s="21"/>
      <c r="TOB51" s="21"/>
      <c r="TOC51" s="21"/>
      <c r="TOD51" s="21"/>
      <c r="TOE51" s="21"/>
      <c r="TOF51" s="21"/>
      <c r="TOG51" s="21"/>
      <c r="TOH51" s="21"/>
      <c r="TOI51" s="21"/>
      <c r="TOJ51" s="21"/>
      <c r="TOK51" s="21"/>
      <c r="TOL51" s="21"/>
      <c r="TOM51" s="21"/>
      <c r="TON51" s="21"/>
      <c r="TOO51" s="21"/>
      <c r="TOP51" s="21"/>
      <c r="TOQ51" s="21"/>
      <c r="TOR51" s="17"/>
      <c r="TOS51" s="22"/>
      <c r="TOT51" s="18"/>
      <c r="TOU51" s="19"/>
      <c r="TOV51" s="19"/>
      <c r="TOW51" s="20"/>
      <c r="TOX51" s="20"/>
      <c r="TOY51" s="21"/>
      <c r="TOZ51" s="21"/>
      <c r="TPA51" s="21"/>
      <c r="TPB51" s="21"/>
      <c r="TPC51" s="21"/>
      <c r="TPD51" s="21"/>
      <c r="TPE51" s="21"/>
      <c r="TPF51" s="21"/>
      <c r="TPG51" s="21"/>
      <c r="TPH51" s="21"/>
      <c r="TPI51" s="21"/>
      <c r="TPJ51" s="21"/>
      <c r="TPK51" s="21"/>
      <c r="TPL51" s="21"/>
      <c r="TPM51" s="21"/>
      <c r="TPN51" s="21"/>
      <c r="TPO51" s="21"/>
      <c r="TPP51" s="21"/>
      <c r="TPQ51" s="21"/>
      <c r="TPR51" s="21"/>
      <c r="TPS51" s="21"/>
      <c r="TPT51" s="21"/>
      <c r="TPU51" s="21"/>
      <c r="TPV51" s="21"/>
      <c r="TPW51" s="21"/>
      <c r="TPX51" s="21"/>
      <c r="TPY51" s="21"/>
      <c r="TPZ51" s="21"/>
      <c r="TQA51" s="21"/>
      <c r="TQB51" s="21"/>
      <c r="TQC51" s="21"/>
      <c r="TQD51" s="21"/>
      <c r="TQE51" s="21"/>
      <c r="TQF51" s="21"/>
      <c r="TQG51" s="21"/>
      <c r="TQH51" s="21"/>
      <c r="TQI51" s="21"/>
      <c r="TQJ51" s="21"/>
      <c r="TQK51" s="21"/>
      <c r="TQL51" s="21"/>
      <c r="TQM51" s="21"/>
      <c r="TQN51" s="21"/>
      <c r="TQO51" s="21"/>
      <c r="TQP51" s="21"/>
      <c r="TQQ51" s="21"/>
      <c r="TQR51" s="21"/>
      <c r="TQS51" s="21"/>
      <c r="TQT51" s="21"/>
      <c r="TQU51" s="21"/>
      <c r="TQV51" s="21"/>
      <c r="TQW51" s="21"/>
      <c r="TQX51" s="21"/>
      <c r="TQY51" s="21"/>
      <c r="TQZ51" s="21"/>
      <c r="TRA51" s="17"/>
      <c r="TRB51" s="22"/>
      <c r="TRC51" s="18"/>
      <c r="TRD51" s="19"/>
      <c r="TRE51" s="19"/>
      <c r="TRF51" s="20"/>
      <c r="TRG51" s="20"/>
      <c r="TRH51" s="21"/>
      <c r="TRI51" s="21"/>
      <c r="TRJ51" s="21"/>
      <c r="TRK51" s="21"/>
      <c r="TRL51" s="21"/>
      <c r="TRM51" s="21"/>
      <c r="TRN51" s="21"/>
      <c r="TRO51" s="21"/>
      <c r="TRP51" s="21"/>
      <c r="TRQ51" s="21"/>
      <c r="TRR51" s="21"/>
      <c r="TRS51" s="21"/>
      <c r="TRT51" s="21"/>
      <c r="TRU51" s="21"/>
      <c r="TRV51" s="21"/>
      <c r="TRW51" s="21"/>
      <c r="TRX51" s="21"/>
      <c r="TRY51" s="21"/>
      <c r="TRZ51" s="21"/>
      <c r="TSA51" s="21"/>
      <c r="TSB51" s="21"/>
      <c r="TSC51" s="21"/>
      <c r="TSD51" s="21"/>
      <c r="TSE51" s="21"/>
      <c r="TSF51" s="21"/>
      <c r="TSG51" s="21"/>
      <c r="TSH51" s="21"/>
      <c r="TSI51" s="21"/>
      <c r="TSJ51" s="21"/>
      <c r="TSK51" s="21"/>
      <c r="TSL51" s="21"/>
      <c r="TSM51" s="21"/>
      <c r="TSN51" s="21"/>
      <c r="TSO51" s="21"/>
      <c r="TSP51" s="21"/>
      <c r="TSQ51" s="21"/>
      <c r="TSR51" s="21"/>
      <c r="TSS51" s="21"/>
      <c r="TST51" s="21"/>
      <c r="TSU51" s="21"/>
      <c r="TSV51" s="21"/>
      <c r="TSW51" s="21"/>
      <c r="TSX51" s="21"/>
      <c r="TSY51" s="21"/>
      <c r="TSZ51" s="21"/>
      <c r="TTA51" s="21"/>
      <c r="TTB51" s="21"/>
      <c r="TTC51" s="21"/>
      <c r="TTD51" s="21"/>
      <c r="TTE51" s="21"/>
      <c r="TTF51" s="21"/>
      <c r="TTG51" s="21"/>
      <c r="TTH51" s="21"/>
      <c r="TTI51" s="21"/>
      <c r="TTJ51" s="17"/>
      <c r="TTK51" s="22"/>
      <c r="TTL51" s="18"/>
      <c r="TTM51" s="19"/>
      <c r="TTN51" s="19"/>
      <c r="TTO51" s="20"/>
      <c r="TTP51" s="20"/>
      <c r="TTQ51" s="21"/>
      <c r="TTR51" s="21"/>
      <c r="TTS51" s="21"/>
      <c r="TTT51" s="21"/>
      <c r="TTU51" s="21"/>
      <c r="TTV51" s="21"/>
      <c r="TTW51" s="21"/>
      <c r="TTX51" s="21"/>
      <c r="TTY51" s="21"/>
      <c r="TTZ51" s="21"/>
      <c r="TUA51" s="21"/>
      <c r="TUB51" s="21"/>
      <c r="TUC51" s="21"/>
      <c r="TUD51" s="21"/>
      <c r="TUE51" s="21"/>
      <c r="TUF51" s="21"/>
      <c r="TUG51" s="21"/>
      <c r="TUH51" s="21"/>
      <c r="TUI51" s="21"/>
      <c r="TUJ51" s="21"/>
      <c r="TUK51" s="21"/>
      <c r="TUL51" s="21"/>
      <c r="TUM51" s="21"/>
      <c r="TUN51" s="21"/>
      <c r="TUO51" s="21"/>
      <c r="TUP51" s="21"/>
      <c r="TUQ51" s="21"/>
      <c r="TUR51" s="21"/>
      <c r="TUS51" s="21"/>
      <c r="TUT51" s="21"/>
      <c r="TUU51" s="21"/>
      <c r="TUV51" s="21"/>
      <c r="TUW51" s="21"/>
      <c r="TUX51" s="21"/>
      <c r="TUY51" s="21"/>
      <c r="TUZ51" s="21"/>
      <c r="TVA51" s="21"/>
      <c r="TVB51" s="21"/>
      <c r="TVC51" s="21"/>
      <c r="TVD51" s="21"/>
      <c r="TVE51" s="21"/>
      <c r="TVF51" s="21"/>
      <c r="TVG51" s="21"/>
      <c r="TVH51" s="21"/>
      <c r="TVI51" s="21"/>
      <c r="TVJ51" s="21"/>
      <c r="TVK51" s="21"/>
      <c r="TVL51" s="21"/>
      <c r="TVM51" s="21"/>
      <c r="TVN51" s="21"/>
      <c r="TVO51" s="21"/>
      <c r="TVP51" s="21"/>
      <c r="TVQ51" s="21"/>
      <c r="TVR51" s="21"/>
      <c r="TVS51" s="17"/>
      <c r="TVT51" s="22"/>
      <c r="TVU51" s="18"/>
      <c r="TVV51" s="19"/>
      <c r="TVW51" s="19"/>
      <c r="TVX51" s="20"/>
      <c r="TVY51" s="20"/>
      <c r="TVZ51" s="21"/>
      <c r="TWA51" s="21"/>
      <c r="TWB51" s="21"/>
      <c r="TWC51" s="21"/>
      <c r="TWD51" s="21"/>
      <c r="TWE51" s="21"/>
      <c r="TWF51" s="21"/>
      <c r="TWG51" s="21"/>
      <c r="TWH51" s="21"/>
      <c r="TWI51" s="21"/>
      <c r="TWJ51" s="21"/>
      <c r="TWK51" s="21"/>
      <c r="TWL51" s="21"/>
      <c r="TWM51" s="21"/>
      <c r="TWN51" s="21"/>
      <c r="TWO51" s="21"/>
      <c r="TWP51" s="21"/>
      <c r="TWQ51" s="21"/>
      <c r="TWR51" s="21"/>
      <c r="TWS51" s="21"/>
      <c r="TWT51" s="21"/>
      <c r="TWU51" s="21"/>
      <c r="TWV51" s="21"/>
      <c r="TWW51" s="21"/>
      <c r="TWX51" s="21"/>
      <c r="TWY51" s="21"/>
      <c r="TWZ51" s="21"/>
      <c r="TXA51" s="21"/>
      <c r="TXB51" s="21"/>
      <c r="TXC51" s="21"/>
      <c r="TXD51" s="21"/>
      <c r="TXE51" s="21"/>
      <c r="TXF51" s="21"/>
      <c r="TXG51" s="21"/>
      <c r="TXH51" s="21"/>
      <c r="TXI51" s="21"/>
      <c r="TXJ51" s="21"/>
      <c r="TXK51" s="21"/>
      <c r="TXL51" s="21"/>
      <c r="TXM51" s="21"/>
      <c r="TXN51" s="21"/>
      <c r="TXO51" s="21"/>
      <c r="TXP51" s="21"/>
      <c r="TXQ51" s="21"/>
      <c r="TXR51" s="21"/>
      <c r="TXS51" s="21"/>
      <c r="TXT51" s="21"/>
      <c r="TXU51" s="21"/>
      <c r="TXV51" s="21"/>
      <c r="TXW51" s="21"/>
      <c r="TXX51" s="21"/>
      <c r="TXY51" s="21"/>
      <c r="TXZ51" s="21"/>
      <c r="TYA51" s="21"/>
      <c r="TYB51" s="17"/>
      <c r="TYC51" s="22"/>
      <c r="TYD51" s="18"/>
      <c r="TYE51" s="19"/>
      <c r="TYF51" s="19"/>
      <c r="TYG51" s="20"/>
      <c r="TYH51" s="20"/>
      <c r="TYI51" s="21"/>
      <c r="TYJ51" s="21"/>
      <c r="TYK51" s="21"/>
      <c r="TYL51" s="21"/>
      <c r="TYM51" s="21"/>
      <c r="TYN51" s="21"/>
      <c r="TYO51" s="21"/>
      <c r="TYP51" s="21"/>
      <c r="TYQ51" s="21"/>
      <c r="TYR51" s="21"/>
      <c r="TYS51" s="21"/>
      <c r="TYT51" s="21"/>
      <c r="TYU51" s="21"/>
      <c r="TYV51" s="21"/>
      <c r="TYW51" s="21"/>
      <c r="TYX51" s="21"/>
      <c r="TYY51" s="21"/>
      <c r="TYZ51" s="21"/>
      <c r="TZA51" s="21"/>
      <c r="TZB51" s="21"/>
      <c r="TZC51" s="21"/>
      <c r="TZD51" s="21"/>
      <c r="TZE51" s="21"/>
      <c r="TZF51" s="21"/>
      <c r="TZG51" s="21"/>
      <c r="TZH51" s="21"/>
      <c r="TZI51" s="21"/>
      <c r="TZJ51" s="21"/>
      <c r="TZK51" s="21"/>
      <c r="TZL51" s="21"/>
      <c r="TZM51" s="21"/>
      <c r="TZN51" s="21"/>
      <c r="TZO51" s="21"/>
      <c r="TZP51" s="21"/>
      <c r="TZQ51" s="21"/>
      <c r="TZR51" s="21"/>
      <c r="TZS51" s="21"/>
      <c r="TZT51" s="21"/>
      <c r="TZU51" s="21"/>
      <c r="TZV51" s="21"/>
      <c r="TZW51" s="21"/>
      <c r="TZX51" s="21"/>
      <c r="TZY51" s="21"/>
      <c r="TZZ51" s="21"/>
      <c r="UAA51" s="21"/>
      <c r="UAB51" s="21"/>
      <c r="UAC51" s="21"/>
      <c r="UAD51" s="21"/>
      <c r="UAE51" s="21"/>
      <c r="UAF51" s="21"/>
      <c r="UAG51" s="21"/>
      <c r="UAH51" s="21"/>
      <c r="UAI51" s="21"/>
      <c r="UAJ51" s="21"/>
      <c r="UAK51" s="17"/>
      <c r="UAL51" s="22"/>
      <c r="UAM51" s="18"/>
      <c r="UAN51" s="19"/>
      <c r="UAO51" s="19"/>
      <c r="UAP51" s="20"/>
      <c r="UAQ51" s="20"/>
      <c r="UAR51" s="21"/>
      <c r="UAS51" s="21"/>
      <c r="UAT51" s="21"/>
      <c r="UAU51" s="21"/>
      <c r="UAV51" s="21"/>
      <c r="UAW51" s="21"/>
      <c r="UAX51" s="21"/>
      <c r="UAY51" s="21"/>
      <c r="UAZ51" s="21"/>
      <c r="UBA51" s="21"/>
      <c r="UBB51" s="21"/>
      <c r="UBC51" s="21"/>
      <c r="UBD51" s="21"/>
      <c r="UBE51" s="21"/>
      <c r="UBF51" s="21"/>
      <c r="UBG51" s="21"/>
      <c r="UBH51" s="21"/>
      <c r="UBI51" s="21"/>
      <c r="UBJ51" s="21"/>
      <c r="UBK51" s="21"/>
      <c r="UBL51" s="21"/>
      <c r="UBM51" s="21"/>
      <c r="UBN51" s="21"/>
      <c r="UBO51" s="21"/>
      <c r="UBP51" s="21"/>
      <c r="UBQ51" s="21"/>
      <c r="UBR51" s="21"/>
      <c r="UBS51" s="21"/>
      <c r="UBT51" s="21"/>
      <c r="UBU51" s="21"/>
      <c r="UBV51" s="21"/>
      <c r="UBW51" s="21"/>
      <c r="UBX51" s="21"/>
      <c r="UBY51" s="21"/>
      <c r="UBZ51" s="21"/>
      <c r="UCA51" s="21"/>
      <c r="UCB51" s="21"/>
      <c r="UCC51" s="21"/>
      <c r="UCD51" s="21"/>
      <c r="UCE51" s="21"/>
      <c r="UCF51" s="21"/>
      <c r="UCG51" s="21"/>
      <c r="UCH51" s="21"/>
      <c r="UCI51" s="21"/>
      <c r="UCJ51" s="21"/>
      <c r="UCK51" s="21"/>
      <c r="UCL51" s="21"/>
      <c r="UCM51" s="21"/>
      <c r="UCN51" s="21"/>
      <c r="UCO51" s="21"/>
      <c r="UCP51" s="21"/>
      <c r="UCQ51" s="21"/>
      <c r="UCR51" s="21"/>
      <c r="UCS51" s="21"/>
      <c r="UCT51" s="17"/>
      <c r="UCU51" s="22"/>
      <c r="UCV51" s="18"/>
      <c r="UCW51" s="19"/>
      <c r="UCX51" s="19"/>
      <c r="UCY51" s="20"/>
      <c r="UCZ51" s="20"/>
      <c r="UDA51" s="21"/>
      <c r="UDB51" s="21"/>
      <c r="UDC51" s="21"/>
      <c r="UDD51" s="21"/>
      <c r="UDE51" s="21"/>
      <c r="UDF51" s="21"/>
      <c r="UDG51" s="21"/>
      <c r="UDH51" s="21"/>
      <c r="UDI51" s="21"/>
      <c r="UDJ51" s="21"/>
      <c r="UDK51" s="21"/>
      <c r="UDL51" s="21"/>
      <c r="UDM51" s="21"/>
      <c r="UDN51" s="21"/>
      <c r="UDO51" s="21"/>
      <c r="UDP51" s="21"/>
      <c r="UDQ51" s="21"/>
      <c r="UDR51" s="21"/>
      <c r="UDS51" s="21"/>
      <c r="UDT51" s="21"/>
      <c r="UDU51" s="21"/>
      <c r="UDV51" s="21"/>
      <c r="UDW51" s="21"/>
      <c r="UDX51" s="21"/>
      <c r="UDY51" s="21"/>
      <c r="UDZ51" s="21"/>
      <c r="UEA51" s="21"/>
      <c r="UEB51" s="21"/>
      <c r="UEC51" s="21"/>
      <c r="UED51" s="21"/>
      <c r="UEE51" s="21"/>
      <c r="UEF51" s="21"/>
      <c r="UEG51" s="21"/>
      <c r="UEH51" s="21"/>
      <c r="UEI51" s="21"/>
      <c r="UEJ51" s="21"/>
      <c r="UEK51" s="21"/>
      <c r="UEL51" s="21"/>
      <c r="UEM51" s="21"/>
      <c r="UEN51" s="21"/>
      <c r="UEO51" s="21"/>
      <c r="UEP51" s="21"/>
      <c r="UEQ51" s="21"/>
      <c r="UER51" s="21"/>
      <c r="UES51" s="21"/>
      <c r="UET51" s="21"/>
      <c r="UEU51" s="21"/>
      <c r="UEV51" s="21"/>
      <c r="UEW51" s="21"/>
      <c r="UEX51" s="21"/>
      <c r="UEY51" s="21"/>
      <c r="UEZ51" s="21"/>
      <c r="UFA51" s="21"/>
      <c r="UFB51" s="21"/>
      <c r="UFC51" s="17"/>
      <c r="UFD51" s="22"/>
      <c r="UFE51" s="18"/>
      <c r="UFF51" s="19"/>
      <c r="UFG51" s="19"/>
      <c r="UFH51" s="20"/>
      <c r="UFI51" s="20"/>
      <c r="UFJ51" s="21"/>
      <c r="UFK51" s="21"/>
      <c r="UFL51" s="21"/>
      <c r="UFM51" s="21"/>
      <c r="UFN51" s="21"/>
      <c r="UFO51" s="21"/>
      <c r="UFP51" s="21"/>
      <c r="UFQ51" s="21"/>
      <c r="UFR51" s="21"/>
      <c r="UFS51" s="21"/>
      <c r="UFT51" s="21"/>
      <c r="UFU51" s="21"/>
      <c r="UFV51" s="21"/>
      <c r="UFW51" s="21"/>
      <c r="UFX51" s="21"/>
      <c r="UFY51" s="21"/>
      <c r="UFZ51" s="21"/>
      <c r="UGA51" s="21"/>
      <c r="UGB51" s="21"/>
      <c r="UGC51" s="21"/>
      <c r="UGD51" s="21"/>
      <c r="UGE51" s="21"/>
      <c r="UGF51" s="21"/>
      <c r="UGG51" s="21"/>
      <c r="UGH51" s="21"/>
      <c r="UGI51" s="21"/>
      <c r="UGJ51" s="21"/>
      <c r="UGK51" s="21"/>
      <c r="UGL51" s="21"/>
      <c r="UGM51" s="21"/>
      <c r="UGN51" s="21"/>
      <c r="UGO51" s="21"/>
      <c r="UGP51" s="21"/>
      <c r="UGQ51" s="21"/>
      <c r="UGR51" s="21"/>
      <c r="UGS51" s="21"/>
      <c r="UGT51" s="21"/>
      <c r="UGU51" s="21"/>
      <c r="UGV51" s="21"/>
      <c r="UGW51" s="21"/>
      <c r="UGX51" s="21"/>
      <c r="UGY51" s="21"/>
      <c r="UGZ51" s="21"/>
      <c r="UHA51" s="21"/>
      <c r="UHB51" s="21"/>
      <c r="UHC51" s="21"/>
      <c r="UHD51" s="21"/>
      <c r="UHE51" s="21"/>
      <c r="UHF51" s="21"/>
      <c r="UHG51" s="21"/>
      <c r="UHH51" s="21"/>
      <c r="UHI51" s="21"/>
      <c r="UHJ51" s="21"/>
      <c r="UHK51" s="21"/>
      <c r="UHL51" s="17"/>
      <c r="UHM51" s="22"/>
      <c r="UHN51" s="18"/>
      <c r="UHO51" s="19"/>
      <c r="UHP51" s="19"/>
      <c r="UHQ51" s="20"/>
      <c r="UHR51" s="20"/>
      <c r="UHS51" s="21"/>
      <c r="UHT51" s="21"/>
      <c r="UHU51" s="21"/>
      <c r="UHV51" s="21"/>
      <c r="UHW51" s="21"/>
      <c r="UHX51" s="21"/>
      <c r="UHY51" s="21"/>
      <c r="UHZ51" s="21"/>
      <c r="UIA51" s="21"/>
      <c r="UIB51" s="21"/>
      <c r="UIC51" s="21"/>
      <c r="UID51" s="21"/>
      <c r="UIE51" s="21"/>
      <c r="UIF51" s="21"/>
      <c r="UIG51" s="21"/>
      <c r="UIH51" s="21"/>
      <c r="UII51" s="21"/>
      <c r="UIJ51" s="21"/>
      <c r="UIK51" s="21"/>
      <c r="UIL51" s="21"/>
      <c r="UIM51" s="21"/>
      <c r="UIN51" s="21"/>
      <c r="UIO51" s="21"/>
      <c r="UIP51" s="21"/>
      <c r="UIQ51" s="21"/>
      <c r="UIR51" s="21"/>
      <c r="UIS51" s="21"/>
      <c r="UIT51" s="21"/>
      <c r="UIU51" s="21"/>
      <c r="UIV51" s="21"/>
      <c r="UIW51" s="21"/>
      <c r="UIX51" s="21"/>
      <c r="UIY51" s="21"/>
      <c r="UIZ51" s="21"/>
      <c r="UJA51" s="21"/>
      <c r="UJB51" s="21"/>
      <c r="UJC51" s="21"/>
      <c r="UJD51" s="21"/>
      <c r="UJE51" s="21"/>
      <c r="UJF51" s="21"/>
      <c r="UJG51" s="21"/>
      <c r="UJH51" s="21"/>
      <c r="UJI51" s="21"/>
      <c r="UJJ51" s="21"/>
      <c r="UJK51" s="21"/>
      <c r="UJL51" s="21"/>
      <c r="UJM51" s="21"/>
      <c r="UJN51" s="21"/>
      <c r="UJO51" s="21"/>
      <c r="UJP51" s="21"/>
      <c r="UJQ51" s="21"/>
      <c r="UJR51" s="21"/>
      <c r="UJS51" s="21"/>
      <c r="UJT51" s="21"/>
      <c r="UJU51" s="17"/>
      <c r="UJV51" s="22"/>
      <c r="UJW51" s="18"/>
      <c r="UJX51" s="19"/>
      <c r="UJY51" s="19"/>
      <c r="UJZ51" s="20"/>
      <c r="UKA51" s="20"/>
      <c r="UKB51" s="21"/>
      <c r="UKC51" s="21"/>
      <c r="UKD51" s="21"/>
      <c r="UKE51" s="21"/>
      <c r="UKF51" s="21"/>
      <c r="UKG51" s="21"/>
      <c r="UKH51" s="21"/>
      <c r="UKI51" s="21"/>
      <c r="UKJ51" s="21"/>
      <c r="UKK51" s="21"/>
      <c r="UKL51" s="21"/>
      <c r="UKM51" s="21"/>
      <c r="UKN51" s="21"/>
      <c r="UKO51" s="21"/>
      <c r="UKP51" s="21"/>
      <c r="UKQ51" s="21"/>
      <c r="UKR51" s="21"/>
      <c r="UKS51" s="21"/>
      <c r="UKT51" s="21"/>
      <c r="UKU51" s="21"/>
      <c r="UKV51" s="21"/>
      <c r="UKW51" s="21"/>
      <c r="UKX51" s="21"/>
      <c r="UKY51" s="21"/>
      <c r="UKZ51" s="21"/>
      <c r="ULA51" s="21"/>
      <c r="ULB51" s="21"/>
      <c r="ULC51" s="21"/>
      <c r="ULD51" s="21"/>
      <c r="ULE51" s="21"/>
      <c r="ULF51" s="21"/>
      <c r="ULG51" s="21"/>
      <c r="ULH51" s="21"/>
      <c r="ULI51" s="21"/>
      <c r="ULJ51" s="21"/>
      <c r="ULK51" s="21"/>
      <c r="ULL51" s="21"/>
      <c r="ULM51" s="21"/>
      <c r="ULN51" s="21"/>
      <c r="ULO51" s="21"/>
      <c r="ULP51" s="21"/>
      <c r="ULQ51" s="21"/>
      <c r="ULR51" s="21"/>
      <c r="ULS51" s="21"/>
      <c r="ULT51" s="21"/>
      <c r="ULU51" s="21"/>
      <c r="ULV51" s="21"/>
      <c r="ULW51" s="21"/>
      <c r="ULX51" s="21"/>
      <c r="ULY51" s="21"/>
      <c r="ULZ51" s="21"/>
      <c r="UMA51" s="21"/>
      <c r="UMB51" s="21"/>
      <c r="UMC51" s="21"/>
      <c r="UMD51" s="17"/>
      <c r="UME51" s="22"/>
      <c r="UMF51" s="18"/>
      <c r="UMG51" s="19"/>
      <c r="UMH51" s="19"/>
      <c r="UMI51" s="20"/>
      <c r="UMJ51" s="20"/>
      <c r="UMK51" s="21"/>
      <c r="UML51" s="21"/>
      <c r="UMM51" s="21"/>
      <c r="UMN51" s="21"/>
      <c r="UMO51" s="21"/>
      <c r="UMP51" s="21"/>
      <c r="UMQ51" s="21"/>
      <c r="UMR51" s="21"/>
      <c r="UMS51" s="21"/>
      <c r="UMT51" s="21"/>
      <c r="UMU51" s="21"/>
      <c r="UMV51" s="21"/>
      <c r="UMW51" s="21"/>
      <c r="UMX51" s="21"/>
      <c r="UMY51" s="21"/>
      <c r="UMZ51" s="21"/>
      <c r="UNA51" s="21"/>
      <c r="UNB51" s="21"/>
      <c r="UNC51" s="21"/>
      <c r="UND51" s="21"/>
      <c r="UNE51" s="21"/>
      <c r="UNF51" s="21"/>
      <c r="UNG51" s="21"/>
      <c r="UNH51" s="21"/>
      <c r="UNI51" s="21"/>
      <c r="UNJ51" s="21"/>
      <c r="UNK51" s="21"/>
      <c r="UNL51" s="21"/>
      <c r="UNM51" s="21"/>
      <c r="UNN51" s="21"/>
      <c r="UNO51" s="21"/>
      <c r="UNP51" s="21"/>
      <c r="UNQ51" s="21"/>
      <c r="UNR51" s="21"/>
      <c r="UNS51" s="21"/>
      <c r="UNT51" s="21"/>
      <c r="UNU51" s="21"/>
      <c r="UNV51" s="21"/>
      <c r="UNW51" s="21"/>
      <c r="UNX51" s="21"/>
      <c r="UNY51" s="21"/>
      <c r="UNZ51" s="21"/>
      <c r="UOA51" s="21"/>
      <c r="UOB51" s="21"/>
      <c r="UOC51" s="21"/>
      <c r="UOD51" s="21"/>
      <c r="UOE51" s="21"/>
      <c r="UOF51" s="21"/>
      <c r="UOG51" s="21"/>
      <c r="UOH51" s="21"/>
      <c r="UOI51" s="21"/>
      <c r="UOJ51" s="21"/>
      <c r="UOK51" s="21"/>
      <c r="UOL51" s="21"/>
      <c r="UOM51" s="17"/>
      <c r="UON51" s="22"/>
      <c r="UOO51" s="18"/>
      <c r="UOP51" s="19"/>
      <c r="UOQ51" s="19"/>
      <c r="UOR51" s="20"/>
      <c r="UOS51" s="20"/>
      <c r="UOT51" s="21"/>
      <c r="UOU51" s="21"/>
      <c r="UOV51" s="21"/>
      <c r="UOW51" s="21"/>
      <c r="UOX51" s="21"/>
      <c r="UOY51" s="21"/>
      <c r="UOZ51" s="21"/>
      <c r="UPA51" s="21"/>
      <c r="UPB51" s="21"/>
      <c r="UPC51" s="21"/>
      <c r="UPD51" s="21"/>
      <c r="UPE51" s="21"/>
      <c r="UPF51" s="21"/>
      <c r="UPG51" s="21"/>
      <c r="UPH51" s="21"/>
      <c r="UPI51" s="21"/>
      <c r="UPJ51" s="21"/>
      <c r="UPK51" s="21"/>
      <c r="UPL51" s="21"/>
      <c r="UPM51" s="21"/>
      <c r="UPN51" s="21"/>
      <c r="UPO51" s="21"/>
      <c r="UPP51" s="21"/>
      <c r="UPQ51" s="21"/>
      <c r="UPR51" s="21"/>
      <c r="UPS51" s="21"/>
      <c r="UPT51" s="21"/>
      <c r="UPU51" s="21"/>
      <c r="UPV51" s="21"/>
      <c r="UPW51" s="21"/>
      <c r="UPX51" s="21"/>
      <c r="UPY51" s="21"/>
      <c r="UPZ51" s="21"/>
      <c r="UQA51" s="21"/>
      <c r="UQB51" s="21"/>
      <c r="UQC51" s="21"/>
      <c r="UQD51" s="21"/>
      <c r="UQE51" s="21"/>
      <c r="UQF51" s="21"/>
      <c r="UQG51" s="21"/>
      <c r="UQH51" s="21"/>
      <c r="UQI51" s="21"/>
      <c r="UQJ51" s="21"/>
      <c r="UQK51" s="21"/>
      <c r="UQL51" s="21"/>
      <c r="UQM51" s="21"/>
      <c r="UQN51" s="21"/>
      <c r="UQO51" s="21"/>
      <c r="UQP51" s="21"/>
      <c r="UQQ51" s="21"/>
      <c r="UQR51" s="21"/>
      <c r="UQS51" s="21"/>
      <c r="UQT51" s="21"/>
      <c r="UQU51" s="21"/>
      <c r="UQV51" s="17"/>
      <c r="UQW51" s="22"/>
      <c r="UQX51" s="18"/>
      <c r="UQY51" s="19"/>
      <c r="UQZ51" s="19"/>
      <c r="URA51" s="20"/>
      <c r="URB51" s="20"/>
      <c r="URC51" s="21"/>
      <c r="URD51" s="21"/>
      <c r="URE51" s="21"/>
      <c r="URF51" s="21"/>
      <c r="URG51" s="21"/>
      <c r="URH51" s="21"/>
      <c r="URI51" s="21"/>
      <c r="URJ51" s="21"/>
      <c r="URK51" s="21"/>
      <c r="URL51" s="21"/>
      <c r="URM51" s="21"/>
      <c r="URN51" s="21"/>
      <c r="URO51" s="21"/>
      <c r="URP51" s="21"/>
      <c r="URQ51" s="21"/>
      <c r="URR51" s="21"/>
      <c r="URS51" s="21"/>
      <c r="URT51" s="21"/>
      <c r="URU51" s="21"/>
      <c r="URV51" s="21"/>
      <c r="URW51" s="21"/>
      <c r="URX51" s="21"/>
      <c r="URY51" s="21"/>
      <c r="URZ51" s="21"/>
      <c r="USA51" s="21"/>
      <c r="USB51" s="21"/>
      <c r="USC51" s="21"/>
      <c r="USD51" s="21"/>
      <c r="USE51" s="21"/>
      <c r="USF51" s="21"/>
      <c r="USG51" s="21"/>
      <c r="USH51" s="21"/>
      <c r="USI51" s="21"/>
      <c r="USJ51" s="21"/>
      <c r="USK51" s="21"/>
      <c r="USL51" s="21"/>
      <c r="USM51" s="21"/>
      <c r="USN51" s="21"/>
      <c r="USO51" s="21"/>
      <c r="USP51" s="21"/>
      <c r="USQ51" s="21"/>
      <c r="USR51" s="21"/>
      <c r="USS51" s="21"/>
      <c r="UST51" s="21"/>
      <c r="USU51" s="21"/>
      <c r="USV51" s="21"/>
      <c r="USW51" s="21"/>
      <c r="USX51" s="21"/>
      <c r="USY51" s="21"/>
      <c r="USZ51" s="21"/>
      <c r="UTA51" s="21"/>
      <c r="UTB51" s="21"/>
      <c r="UTC51" s="21"/>
      <c r="UTD51" s="21"/>
      <c r="UTE51" s="17"/>
      <c r="UTF51" s="22"/>
      <c r="UTG51" s="18"/>
      <c r="UTH51" s="19"/>
      <c r="UTI51" s="19"/>
      <c r="UTJ51" s="20"/>
      <c r="UTK51" s="20"/>
      <c r="UTL51" s="21"/>
      <c r="UTM51" s="21"/>
      <c r="UTN51" s="21"/>
      <c r="UTO51" s="21"/>
      <c r="UTP51" s="21"/>
      <c r="UTQ51" s="21"/>
      <c r="UTR51" s="21"/>
      <c r="UTS51" s="21"/>
      <c r="UTT51" s="21"/>
      <c r="UTU51" s="21"/>
      <c r="UTV51" s="21"/>
      <c r="UTW51" s="21"/>
      <c r="UTX51" s="21"/>
      <c r="UTY51" s="21"/>
      <c r="UTZ51" s="21"/>
      <c r="UUA51" s="21"/>
      <c r="UUB51" s="21"/>
      <c r="UUC51" s="21"/>
      <c r="UUD51" s="21"/>
      <c r="UUE51" s="21"/>
      <c r="UUF51" s="21"/>
      <c r="UUG51" s="21"/>
      <c r="UUH51" s="21"/>
      <c r="UUI51" s="21"/>
      <c r="UUJ51" s="21"/>
      <c r="UUK51" s="21"/>
      <c r="UUL51" s="21"/>
      <c r="UUM51" s="21"/>
      <c r="UUN51" s="21"/>
      <c r="UUO51" s="21"/>
      <c r="UUP51" s="21"/>
      <c r="UUQ51" s="21"/>
      <c r="UUR51" s="21"/>
      <c r="UUS51" s="21"/>
      <c r="UUT51" s="21"/>
      <c r="UUU51" s="21"/>
      <c r="UUV51" s="21"/>
      <c r="UUW51" s="21"/>
      <c r="UUX51" s="21"/>
      <c r="UUY51" s="21"/>
      <c r="UUZ51" s="21"/>
      <c r="UVA51" s="21"/>
      <c r="UVB51" s="21"/>
      <c r="UVC51" s="21"/>
      <c r="UVD51" s="21"/>
      <c r="UVE51" s="21"/>
      <c r="UVF51" s="21"/>
      <c r="UVG51" s="21"/>
      <c r="UVH51" s="21"/>
      <c r="UVI51" s="21"/>
      <c r="UVJ51" s="21"/>
      <c r="UVK51" s="21"/>
      <c r="UVL51" s="21"/>
      <c r="UVM51" s="21"/>
      <c r="UVN51" s="17"/>
      <c r="UVO51" s="22"/>
      <c r="UVP51" s="18"/>
      <c r="UVQ51" s="19"/>
      <c r="UVR51" s="19"/>
      <c r="UVS51" s="20"/>
      <c r="UVT51" s="20"/>
      <c r="UVU51" s="21"/>
      <c r="UVV51" s="21"/>
      <c r="UVW51" s="21"/>
      <c r="UVX51" s="21"/>
      <c r="UVY51" s="21"/>
      <c r="UVZ51" s="21"/>
      <c r="UWA51" s="21"/>
      <c r="UWB51" s="21"/>
      <c r="UWC51" s="21"/>
      <c r="UWD51" s="21"/>
      <c r="UWE51" s="21"/>
      <c r="UWF51" s="21"/>
      <c r="UWG51" s="21"/>
      <c r="UWH51" s="21"/>
      <c r="UWI51" s="21"/>
      <c r="UWJ51" s="21"/>
      <c r="UWK51" s="21"/>
      <c r="UWL51" s="21"/>
      <c r="UWM51" s="21"/>
      <c r="UWN51" s="21"/>
      <c r="UWO51" s="21"/>
      <c r="UWP51" s="21"/>
      <c r="UWQ51" s="21"/>
      <c r="UWR51" s="21"/>
      <c r="UWS51" s="21"/>
      <c r="UWT51" s="21"/>
      <c r="UWU51" s="21"/>
      <c r="UWV51" s="21"/>
      <c r="UWW51" s="21"/>
      <c r="UWX51" s="21"/>
      <c r="UWY51" s="21"/>
      <c r="UWZ51" s="21"/>
      <c r="UXA51" s="21"/>
      <c r="UXB51" s="21"/>
      <c r="UXC51" s="21"/>
      <c r="UXD51" s="21"/>
      <c r="UXE51" s="21"/>
      <c r="UXF51" s="21"/>
      <c r="UXG51" s="21"/>
      <c r="UXH51" s="21"/>
      <c r="UXI51" s="21"/>
      <c r="UXJ51" s="21"/>
      <c r="UXK51" s="21"/>
      <c r="UXL51" s="21"/>
      <c r="UXM51" s="21"/>
      <c r="UXN51" s="21"/>
      <c r="UXO51" s="21"/>
      <c r="UXP51" s="21"/>
      <c r="UXQ51" s="21"/>
      <c r="UXR51" s="21"/>
      <c r="UXS51" s="21"/>
      <c r="UXT51" s="21"/>
      <c r="UXU51" s="21"/>
      <c r="UXV51" s="21"/>
      <c r="UXW51" s="17"/>
      <c r="UXX51" s="22"/>
      <c r="UXY51" s="18"/>
      <c r="UXZ51" s="19"/>
      <c r="UYA51" s="19"/>
      <c r="UYB51" s="20"/>
      <c r="UYC51" s="20"/>
      <c r="UYD51" s="21"/>
      <c r="UYE51" s="21"/>
      <c r="UYF51" s="21"/>
      <c r="UYG51" s="21"/>
      <c r="UYH51" s="21"/>
      <c r="UYI51" s="21"/>
      <c r="UYJ51" s="21"/>
      <c r="UYK51" s="21"/>
      <c r="UYL51" s="21"/>
      <c r="UYM51" s="21"/>
      <c r="UYN51" s="21"/>
      <c r="UYO51" s="21"/>
      <c r="UYP51" s="21"/>
      <c r="UYQ51" s="21"/>
      <c r="UYR51" s="21"/>
      <c r="UYS51" s="21"/>
      <c r="UYT51" s="21"/>
      <c r="UYU51" s="21"/>
      <c r="UYV51" s="21"/>
      <c r="UYW51" s="21"/>
      <c r="UYX51" s="21"/>
      <c r="UYY51" s="21"/>
      <c r="UYZ51" s="21"/>
      <c r="UZA51" s="21"/>
      <c r="UZB51" s="21"/>
      <c r="UZC51" s="21"/>
      <c r="UZD51" s="21"/>
      <c r="UZE51" s="21"/>
      <c r="UZF51" s="21"/>
      <c r="UZG51" s="21"/>
      <c r="UZH51" s="21"/>
      <c r="UZI51" s="21"/>
      <c r="UZJ51" s="21"/>
      <c r="UZK51" s="21"/>
      <c r="UZL51" s="21"/>
      <c r="UZM51" s="21"/>
      <c r="UZN51" s="21"/>
      <c r="UZO51" s="21"/>
      <c r="UZP51" s="21"/>
      <c r="UZQ51" s="21"/>
      <c r="UZR51" s="21"/>
      <c r="UZS51" s="21"/>
      <c r="UZT51" s="21"/>
      <c r="UZU51" s="21"/>
      <c r="UZV51" s="21"/>
      <c r="UZW51" s="21"/>
      <c r="UZX51" s="21"/>
      <c r="UZY51" s="21"/>
      <c r="UZZ51" s="21"/>
      <c r="VAA51" s="21"/>
      <c r="VAB51" s="21"/>
      <c r="VAC51" s="21"/>
      <c r="VAD51" s="21"/>
      <c r="VAE51" s="21"/>
      <c r="VAF51" s="17"/>
      <c r="VAG51" s="22"/>
      <c r="VAH51" s="18"/>
      <c r="VAI51" s="19"/>
      <c r="VAJ51" s="19"/>
      <c r="VAK51" s="20"/>
      <c r="VAL51" s="20"/>
      <c r="VAM51" s="21"/>
      <c r="VAN51" s="21"/>
      <c r="VAO51" s="21"/>
      <c r="VAP51" s="21"/>
      <c r="VAQ51" s="21"/>
      <c r="VAR51" s="21"/>
      <c r="VAS51" s="21"/>
      <c r="VAT51" s="21"/>
      <c r="VAU51" s="21"/>
      <c r="VAV51" s="21"/>
      <c r="VAW51" s="21"/>
      <c r="VAX51" s="21"/>
      <c r="VAY51" s="21"/>
      <c r="VAZ51" s="21"/>
      <c r="VBA51" s="21"/>
      <c r="VBB51" s="21"/>
      <c r="VBC51" s="21"/>
      <c r="VBD51" s="21"/>
      <c r="VBE51" s="21"/>
      <c r="VBF51" s="21"/>
      <c r="VBG51" s="21"/>
      <c r="VBH51" s="21"/>
      <c r="VBI51" s="21"/>
      <c r="VBJ51" s="21"/>
      <c r="VBK51" s="21"/>
      <c r="VBL51" s="21"/>
      <c r="VBM51" s="21"/>
      <c r="VBN51" s="21"/>
      <c r="VBO51" s="21"/>
      <c r="VBP51" s="21"/>
      <c r="VBQ51" s="21"/>
      <c r="VBR51" s="21"/>
      <c r="VBS51" s="21"/>
      <c r="VBT51" s="21"/>
      <c r="VBU51" s="21"/>
      <c r="VBV51" s="21"/>
      <c r="VBW51" s="21"/>
      <c r="VBX51" s="21"/>
      <c r="VBY51" s="21"/>
      <c r="VBZ51" s="21"/>
      <c r="VCA51" s="21"/>
      <c r="VCB51" s="21"/>
      <c r="VCC51" s="21"/>
      <c r="VCD51" s="21"/>
      <c r="VCE51" s="21"/>
      <c r="VCF51" s="21"/>
      <c r="VCG51" s="21"/>
      <c r="VCH51" s="21"/>
      <c r="VCI51" s="21"/>
      <c r="VCJ51" s="21"/>
      <c r="VCK51" s="21"/>
      <c r="VCL51" s="21"/>
      <c r="VCM51" s="21"/>
      <c r="VCN51" s="21"/>
      <c r="VCO51" s="17"/>
      <c r="VCP51" s="22"/>
      <c r="VCQ51" s="18"/>
      <c r="VCR51" s="19"/>
      <c r="VCS51" s="19"/>
      <c r="VCT51" s="20"/>
      <c r="VCU51" s="20"/>
      <c r="VCV51" s="21"/>
      <c r="VCW51" s="21"/>
      <c r="VCX51" s="21"/>
      <c r="VCY51" s="21"/>
      <c r="VCZ51" s="21"/>
      <c r="VDA51" s="21"/>
      <c r="VDB51" s="21"/>
      <c r="VDC51" s="21"/>
      <c r="VDD51" s="21"/>
      <c r="VDE51" s="21"/>
      <c r="VDF51" s="21"/>
      <c r="VDG51" s="21"/>
      <c r="VDH51" s="21"/>
      <c r="VDI51" s="21"/>
      <c r="VDJ51" s="21"/>
      <c r="VDK51" s="21"/>
      <c r="VDL51" s="21"/>
      <c r="VDM51" s="21"/>
      <c r="VDN51" s="21"/>
      <c r="VDO51" s="21"/>
      <c r="VDP51" s="21"/>
      <c r="VDQ51" s="21"/>
      <c r="VDR51" s="21"/>
      <c r="VDS51" s="21"/>
      <c r="VDT51" s="21"/>
      <c r="VDU51" s="21"/>
      <c r="VDV51" s="21"/>
      <c r="VDW51" s="21"/>
      <c r="VDX51" s="21"/>
      <c r="VDY51" s="21"/>
      <c r="VDZ51" s="21"/>
      <c r="VEA51" s="21"/>
      <c r="VEB51" s="21"/>
      <c r="VEC51" s="21"/>
      <c r="VED51" s="21"/>
      <c r="VEE51" s="21"/>
      <c r="VEF51" s="21"/>
      <c r="VEG51" s="21"/>
      <c r="VEH51" s="21"/>
      <c r="VEI51" s="21"/>
      <c r="VEJ51" s="21"/>
      <c r="VEK51" s="21"/>
      <c r="VEL51" s="21"/>
      <c r="VEM51" s="21"/>
      <c r="VEN51" s="21"/>
      <c r="VEO51" s="21"/>
      <c r="VEP51" s="21"/>
      <c r="VEQ51" s="21"/>
      <c r="VER51" s="21"/>
      <c r="VES51" s="21"/>
      <c r="VET51" s="21"/>
      <c r="VEU51" s="21"/>
      <c r="VEV51" s="21"/>
      <c r="VEW51" s="21"/>
      <c r="VEX51" s="17"/>
      <c r="VEY51" s="22"/>
      <c r="VEZ51" s="18"/>
      <c r="VFA51" s="19"/>
      <c r="VFB51" s="19"/>
      <c r="VFC51" s="20"/>
      <c r="VFD51" s="20"/>
      <c r="VFE51" s="21"/>
      <c r="VFF51" s="21"/>
      <c r="VFG51" s="21"/>
      <c r="VFH51" s="21"/>
      <c r="VFI51" s="21"/>
      <c r="VFJ51" s="21"/>
      <c r="VFK51" s="21"/>
      <c r="VFL51" s="21"/>
      <c r="VFM51" s="21"/>
      <c r="VFN51" s="21"/>
      <c r="VFO51" s="21"/>
      <c r="VFP51" s="21"/>
      <c r="VFQ51" s="21"/>
      <c r="VFR51" s="21"/>
      <c r="VFS51" s="21"/>
      <c r="VFT51" s="21"/>
      <c r="VFU51" s="21"/>
      <c r="VFV51" s="21"/>
      <c r="VFW51" s="21"/>
      <c r="VFX51" s="21"/>
      <c r="VFY51" s="21"/>
      <c r="VFZ51" s="21"/>
      <c r="VGA51" s="21"/>
      <c r="VGB51" s="21"/>
      <c r="VGC51" s="21"/>
      <c r="VGD51" s="21"/>
      <c r="VGE51" s="21"/>
      <c r="VGF51" s="21"/>
      <c r="VGG51" s="21"/>
      <c r="VGH51" s="21"/>
      <c r="VGI51" s="21"/>
      <c r="VGJ51" s="21"/>
      <c r="VGK51" s="21"/>
      <c r="VGL51" s="21"/>
      <c r="VGM51" s="21"/>
      <c r="VGN51" s="21"/>
      <c r="VGO51" s="21"/>
      <c r="VGP51" s="21"/>
      <c r="VGQ51" s="21"/>
      <c r="VGR51" s="21"/>
      <c r="VGS51" s="21"/>
      <c r="VGT51" s="21"/>
      <c r="VGU51" s="21"/>
      <c r="VGV51" s="21"/>
      <c r="VGW51" s="21"/>
      <c r="VGX51" s="21"/>
      <c r="VGY51" s="21"/>
      <c r="VGZ51" s="21"/>
      <c r="VHA51" s="21"/>
      <c r="VHB51" s="21"/>
      <c r="VHC51" s="21"/>
      <c r="VHD51" s="21"/>
      <c r="VHE51" s="21"/>
      <c r="VHF51" s="21"/>
      <c r="VHG51" s="17"/>
      <c r="VHH51" s="22"/>
      <c r="VHI51" s="18"/>
      <c r="VHJ51" s="19"/>
      <c r="VHK51" s="19"/>
      <c r="VHL51" s="20"/>
      <c r="VHM51" s="20"/>
      <c r="VHN51" s="21"/>
      <c r="VHO51" s="21"/>
      <c r="VHP51" s="21"/>
      <c r="VHQ51" s="21"/>
      <c r="VHR51" s="21"/>
      <c r="VHS51" s="21"/>
      <c r="VHT51" s="21"/>
      <c r="VHU51" s="21"/>
      <c r="VHV51" s="21"/>
      <c r="VHW51" s="21"/>
      <c r="VHX51" s="21"/>
      <c r="VHY51" s="21"/>
      <c r="VHZ51" s="21"/>
      <c r="VIA51" s="21"/>
      <c r="VIB51" s="21"/>
      <c r="VIC51" s="21"/>
      <c r="VID51" s="21"/>
      <c r="VIE51" s="21"/>
      <c r="VIF51" s="21"/>
      <c r="VIG51" s="21"/>
      <c r="VIH51" s="21"/>
      <c r="VII51" s="21"/>
      <c r="VIJ51" s="21"/>
      <c r="VIK51" s="21"/>
      <c r="VIL51" s="21"/>
      <c r="VIM51" s="21"/>
      <c r="VIN51" s="21"/>
      <c r="VIO51" s="21"/>
      <c r="VIP51" s="21"/>
      <c r="VIQ51" s="21"/>
      <c r="VIR51" s="21"/>
      <c r="VIS51" s="21"/>
      <c r="VIT51" s="21"/>
      <c r="VIU51" s="21"/>
      <c r="VIV51" s="21"/>
      <c r="VIW51" s="21"/>
      <c r="VIX51" s="21"/>
      <c r="VIY51" s="21"/>
      <c r="VIZ51" s="21"/>
      <c r="VJA51" s="21"/>
      <c r="VJB51" s="21"/>
      <c r="VJC51" s="21"/>
      <c r="VJD51" s="21"/>
      <c r="VJE51" s="21"/>
      <c r="VJF51" s="21"/>
      <c r="VJG51" s="21"/>
      <c r="VJH51" s="21"/>
      <c r="VJI51" s="21"/>
      <c r="VJJ51" s="21"/>
      <c r="VJK51" s="21"/>
      <c r="VJL51" s="21"/>
      <c r="VJM51" s="21"/>
      <c r="VJN51" s="21"/>
      <c r="VJO51" s="21"/>
      <c r="VJP51" s="17"/>
      <c r="VJQ51" s="22"/>
      <c r="VJR51" s="18"/>
      <c r="VJS51" s="19"/>
      <c r="VJT51" s="19"/>
      <c r="VJU51" s="20"/>
      <c r="VJV51" s="20"/>
      <c r="VJW51" s="21"/>
      <c r="VJX51" s="21"/>
      <c r="VJY51" s="21"/>
      <c r="VJZ51" s="21"/>
      <c r="VKA51" s="21"/>
      <c r="VKB51" s="21"/>
      <c r="VKC51" s="21"/>
      <c r="VKD51" s="21"/>
      <c r="VKE51" s="21"/>
      <c r="VKF51" s="21"/>
      <c r="VKG51" s="21"/>
      <c r="VKH51" s="21"/>
      <c r="VKI51" s="21"/>
      <c r="VKJ51" s="21"/>
      <c r="VKK51" s="21"/>
      <c r="VKL51" s="21"/>
      <c r="VKM51" s="21"/>
      <c r="VKN51" s="21"/>
      <c r="VKO51" s="21"/>
      <c r="VKP51" s="21"/>
      <c r="VKQ51" s="21"/>
      <c r="VKR51" s="21"/>
      <c r="VKS51" s="21"/>
      <c r="VKT51" s="21"/>
      <c r="VKU51" s="21"/>
      <c r="VKV51" s="21"/>
      <c r="VKW51" s="21"/>
      <c r="VKX51" s="21"/>
      <c r="VKY51" s="21"/>
      <c r="VKZ51" s="21"/>
      <c r="VLA51" s="21"/>
      <c r="VLB51" s="21"/>
      <c r="VLC51" s="21"/>
      <c r="VLD51" s="21"/>
      <c r="VLE51" s="21"/>
      <c r="VLF51" s="21"/>
      <c r="VLG51" s="21"/>
      <c r="VLH51" s="21"/>
      <c r="VLI51" s="21"/>
      <c r="VLJ51" s="21"/>
      <c r="VLK51" s="21"/>
      <c r="VLL51" s="21"/>
      <c r="VLM51" s="21"/>
      <c r="VLN51" s="21"/>
      <c r="VLO51" s="21"/>
      <c r="VLP51" s="21"/>
      <c r="VLQ51" s="21"/>
      <c r="VLR51" s="21"/>
      <c r="VLS51" s="21"/>
      <c r="VLT51" s="21"/>
      <c r="VLU51" s="21"/>
      <c r="VLV51" s="21"/>
      <c r="VLW51" s="21"/>
      <c r="VLX51" s="21"/>
      <c r="VLY51" s="17"/>
      <c r="VLZ51" s="22"/>
      <c r="VMA51" s="18"/>
      <c r="VMB51" s="19"/>
      <c r="VMC51" s="19"/>
      <c r="VMD51" s="20"/>
      <c r="VME51" s="20"/>
      <c r="VMF51" s="21"/>
      <c r="VMG51" s="21"/>
      <c r="VMH51" s="21"/>
      <c r="VMI51" s="21"/>
      <c r="VMJ51" s="21"/>
      <c r="VMK51" s="21"/>
      <c r="VML51" s="21"/>
      <c r="VMM51" s="21"/>
      <c r="VMN51" s="21"/>
      <c r="VMO51" s="21"/>
      <c r="VMP51" s="21"/>
      <c r="VMQ51" s="21"/>
      <c r="VMR51" s="21"/>
      <c r="VMS51" s="21"/>
      <c r="VMT51" s="21"/>
      <c r="VMU51" s="21"/>
      <c r="VMV51" s="21"/>
      <c r="VMW51" s="21"/>
      <c r="VMX51" s="21"/>
      <c r="VMY51" s="21"/>
      <c r="VMZ51" s="21"/>
      <c r="VNA51" s="21"/>
      <c r="VNB51" s="21"/>
      <c r="VNC51" s="21"/>
      <c r="VND51" s="21"/>
      <c r="VNE51" s="21"/>
      <c r="VNF51" s="21"/>
      <c r="VNG51" s="21"/>
      <c r="VNH51" s="21"/>
      <c r="VNI51" s="21"/>
      <c r="VNJ51" s="21"/>
      <c r="VNK51" s="21"/>
      <c r="VNL51" s="21"/>
      <c r="VNM51" s="21"/>
      <c r="VNN51" s="21"/>
      <c r="VNO51" s="21"/>
      <c r="VNP51" s="21"/>
      <c r="VNQ51" s="21"/>
      <c r="VNR51" s="21"/>
      <c r="VNS51" s="21"/>
      <c r="VNT51" s="21"/>
      <c r="VNU51" s="21"/>
      <c r="VNV51" s="21"/>
      <c r="VNW51" s="21"/>
      <c r="VNX51" s="21"/>
      <c r="VNY51" s="21"/>
      <c r="VNZ51" s="21"/>
      <c r="VOA51" s="21"/>
      <c r="VOB51" s="21"/>
      <c r="VOC51" s="21"/>
      <c r="VOD51" s="21"/>
      <c r="VOE51" s="21"/>
      <c r="VOF51" s="21"/>
      <c r="VOG51" s="21"/>
      <c r="VOH51" s="17"/>
      <c r="VOI51" s="22"/>
      <c r="VOJ51" s="18"/>
      <c r="VOK51" s="19"/>
      <c r="VOL51" s="19"/>
      <c r="VOM51" s="20"/>
      <c r="VON51" s="20"/>
      <c r="VOO51" s="21"/>
      <c r="VOP51" s="21"/>
      <c r="VOQ51" s="21"/>
      <c r="VOR51" s="21"/>
      <c r="VOS51" s="21"/>
      <c r="VOT51" s="21"/>
      <c r="VOU51" s="21"/>
      <c r="VOV51" s="21"/>
      <c r="VOW51" s="21"/>
      <c r="VOX51" s="21"/>
      <c r="VOY51" s="21"/>
      <c r="VOZ51" s="21"/>
      <c r="VPA51" s="21"/>
      <c r="VPB51" s="21"/>
      <c r="VPC51" s="21"/>
      <c r="VPD51" s="21"/>
      <c r="VPE51" s="21"/>
      <c r="VPF51" s="21"/>
      <c r="VPG51" s="21"/>
      <c r="VPH51" s="21"/>
      <c r="VPI51" s="21"/>
      <c r="VPJ51" s="21"/>
      <c r="VPK51" s="21"/>
      <c r="VPL51" s="21"/>
      <c r="VPM51" s="21"/>
      <c r="VPN51" s="21"/>
      <c r="VPO51" s="21"/>
      <c r="VPP51" s="21"/>
      <c r="VPQ51" s="21"/>
      <c r="VPR51" s="21"/>
      <c r="VPS51" s="21"/>
      <c r="VPT51" s="21"/>
      <c r="VPU51" s="21"/>
      <c r="VPV51" s="21"/>
      <c r="VPW51" s="21"/>
      <c r="VPX51" s="21"/>
      <c r="VPY51" s="21"/>
      <c r="VPZ51" s="21"/>
      <c r="VQA51" s="21"/>
      <c r="VQB51" s="21"/>
      <c r="VQC51" s="21"/>
      <c r="VQD51" s="21"/>
      <c r="VQE51" s="21"/>
      <c r="VQF51" s="21"/>
      <c r="VQG51" s="21"/>
      <c r="VQH51" s="21"/>
      <c r="VQI51" s="21"/>
      <c r="VQJ51" s="21"/>
      <c r="VQK51" s="21"/>
      <c r="VQL51" s="21"/>
      <c r="VQM51" s="21"/>
      <c r="VQN51" s="21"/>
      <c r="VQO51" s="21"/>
      <c r="VQP51" s="21"/>
      <c r="VQQ51" s="17"/>
      <c r="VQR51" s="22"/>
      <c r="VQS51" s="18"/>
      <c r="VQT51" s="19"/>
      <c r="VQU51" s="19"/>
      <c r="VQV51" s="20"/>
      <c r="VQW51" s="20"/>
      <c r="VQX51" s="21"/>
      <c r="VQY51" s="21"/>
      <c r="VQZ51" s="21"/>
      <c r="VRA51" s="21"/>
      <c r="VRB51" s="21"/>
      <c r="VRC51" s="21"/>
      <c r="VRD51" s="21"/>
      <c r="VRE51" s="21"/>
      <c r="VRF51" s="21"/>
      <c r="VRG51" s="21"/>
      <c r="VRH51" s="21"/>
      <c r="VRI51" s="21"/>
      <c r="VRJ51" s="21"/>
      <c r="VRK51" s="21"/>
      <c r="VRL51" s="21"/>
      <c r="VRM51" s="21"/>
      <c r="VRN51" s="21"/>
      <c r="VRO51" s="21"/>
      <c r="VRP51" s="21"/>
      <c r="VRQ51" s="21"/>
      <c r="VRR51" s="21"/>
      <c r="VRS51" s="21"/>
      <c r="VRT51" s="21"/>
      <c r="VRU51" s="21"/>
      <c r="VRV51" s="21"/>
      <c r="VRW51" s="21"/>
      <c r="VRX51" s="21"/>
      <c r="VRY51" s="21"/>
      <c r="VRZ51" s="21"/>
      <c r="VSA51" s="21"/>
      <c r="VSB51" s="21"/>
      <c r="VSC51" s="21"/>
      <c r="VSD51" s="21"/>
      <c r="VSE51" s="21"/>
      <c r="VSF51" s="21"/>
      <c r="VSG51" s="21"/>
      <c r="VSH51" s="21"/>
      <c r="VSI51" s="21"/>
      <c r="VSJ51" s="21"/>
      <c r="VSK51" s="21"/>
      <c r="VSL51" s="21"/>
      <c r="VSM51" s="21"/>
      <c r="VSN51" s="21"/>
      <c r="VSO51" s="21"/>
      <c r="VSP51" s="21"/>
      <c r="VSQ51" s="21"/>
      <c r="VSR51" s="21"/>
      <c r="VSS51" s="21"/>
      <c r="VST51" s="21"/>
      <c r="VSU51" s="21"/>
      <c r="VSV51" s="21"/>
      <c r="VSW51" s="21"/>
      <c r="VSX51" s="21"/>
      <c r="VSY51" s="21"/>
      <c r="VSZ51" s="17"/>
      <c r="VTA51" s="22"/>
      <c r="VTB51" s="18"/>
      <c r="VTC51" s="19"/>
      <c r="VTD51" s="19"/>
      <c r="VTE51" s="20"/>
      <c r="VTF51" s="20"/>
      <c r="VTG51" s="21"/>
      <c r="VTH51" s="21"/>
      <c r="VTI51" s="21"/>
      <c r="VTJ51" s="21"/>
      <c r="VTK51" s="21"/>
      <c r="VTL51" s="21"/>
      <c r="VTM51" s="21"/>
      <c r="VTN51" s="21"/>
      <c r="VTO51" s="21"/>
      <c r="VTP51" s="21"/>
      <c r="VTQ51" s="21"/>
      <c r="VTR51" s="21"/>
      <c r="VTS51" s="21"/>
      <c r="VTT51" s="21"/>
      <c r="VTU51" s="21"/>
      <c r="VTV51" s="21"/>
      <c r="VTW51" s="21"/>
      <c r="VTX51" s="21"/>
      <c r="VTY51" s="21"/>
      <c r="VTZ51" s="21"/>
      <c r="VUA51" s="21"/>
      <c r="VUB51" s="21"/>
      <c r="VUC51" s="21"/>
      <c r="VUD51" s="21"/>
      <c r="VUE51" s="21"/>
      <c r="VUF51" s="21"/>
      <c r="VUG51" s="21"/>
      <c r="VUH51" s="21"/>
      <c r="VUI51" s="21"/>
      <c r="VUJ51" s="21"/>
      <c r="VUK51" s="21"/>
      <c r="VUL51" s="21"/>
      <c r="VUM51" s="21"/>
      <c r="VUN51" s="21"/>
      <c r="VUO51" s="21"/>
      <c r="VUP51" s="21"/>
      <c r="VUQ51" s="21"/>
      <c r="VUR51" s="21"/>
      <c r="VUS51" s="21"/>
      <c r="VUT51" s="21"/>
      <c r="VUU51" s="21"/>
      <c r="VUV51" s="21"/>
      <c r="VUW51" s="21"/>
      <c r="VUX51" s="21"/>
      <c r="VUY51" s="21"/>
      <c r="VUZ51" s="21"/>
      <c r="VVA51" s="21"/>
      <c r="VVB51" s="21"/>
      <c r="VVC51" s="21"/>
      <c r="VVD51" s="21"/>
      <c r="VVE51" s="21"/>
      <c r="VVF51" s="21"/>
      <c r="VVG51" s="21"/>
      <c r="VVH51" s="21"/>
      <c r="VVI51" s="17"/>
      <c r="VVJ51" s="22"/>
      <c r="VVK51" s="18"/>
      <c r="VVL51" s="19"/>
      <c r="VVM51" s="19"/>
      <c r="VVN51" s="20"/>
      <c r="VVO51" s="20"/>
      <c r="VVP51" s="21"/>
      <c r="VVQ51" s="21"/>
      <c r="VVR51" s="21"/>
      <c r="VVS51" s="21"/>
      <c r="VVT51" s="21"/>
      <c r="VVU51" s="21"/>
      <c r="VVV51" s="21"/>
      <c r="VVW51" s="21"/>
      <c r="VVX51" s="21"/>
      <c r="VVY51" s="21"/>
      <c r="VVZ51" s="21"/>
      <c r="VWA51" s="21"/>
      <c r="VWB51" s="21"/>
      <c r="VWC51" s="21"/>
      <c r="VWD51" s="21"/>
      <c r="VWE51" s="21"/>
      <c r="VWF51" s="21"/>
      <c r="VWG51" s="21"/>
      <c r="VWH51" s="21"/>
      <c r="VWI51" s="21"/>
      <c r="VWJ51" s="21"/>
      <c r="VWK51" s="21"/>
      <c r="VWL51" s="21"/>
      <c r="VWM51" s="21"/>
      <c r="VWN51" s="21"/>
      <c r="VWO51" s="21"/>
      <c r="VWP51" s="21"/>
      <c r="VWQ51" s="21"/>
      <c r="VWR51" s="21"/>
      <c r="VWS51" s="21"/>
      <c r="VWT51" s="21"/>
      <c r="VWU51" s="21"/>
      <c r="VWV51" s="21"/>
      <c r="VWW51" s="21"/>
      <c r="VWX51" s="21"/>
      <c r="VWY51" s="21"/>
      <c r="VWZ51" s="21"/>
      <c r="VXA51" s="21"/>
      <c r="VXB51" s="21"/>
      <c r="VXC51" s="21"/>
      <c r="VXD51" s="21"/>
      <c r="VXE51" s="21"/>
      <c r="VXF51" s="21"/>
      <c r="VXG51" s="21"/>
      <c r="VXH51" s="21"/>
      <c r="VXI51" s="21"/>
      <c r="VXJ51" s="21"/>
      <c r="VXK51" s="21"/>
      <c r="VXL51" s="21"/>
      <c r="VXM51" s="21"/>
      <c r="VXN51" s="21"/>
      <c r="VXO51" s="21"/>
      <c r="VXP51" s="21"/>
      <c r="VXQ51" s="21"/>
      <c r="VXR51" s="17"/>
      <c r="VXS51" s="22"/>
      <c r="VXT51" s="18"/>
      <c r="VXU51" s="19"/>
      <c r="VXV51" s="19"/>
      <c r="VXW51" s="20"/>
      <c r="VXX51" s="20"/>
      <c r="VXY51" s="21"/>
      <c r="VXZ51" s="21"/>
      <c r="VYA51" s="21"/>
      <c r="VYB51" s="21"/>
      <c r="VYC51" s="21"/>
      <c r="VYD51" s="21"/>
      <c r="VYE51" s="21"/>
      <c r="VYF51" s="21"/>
      <c r="VYG51" s="21"/>
      <c r="VYH51" s="21"/>
      <c r="VYI51" s="21"/>
      <c r="VYJ51" s="21"/>
      <c r="VYK51" s="21"/>
      <c r="VYL51" s="21"/>
      <c r="VYM51" s="21"/>
      <c r="VYN51" s="21"/>
      <c r="VYO51" s="21"/>
      <c r="VYP51" s="21"/>
      <c r="VYQ51" s="21"/>
      <c r="VYR51" s="21"/>
      <c r="VYS51" s="21"/>
      <c r="VYT51" s="21"/>
      <c r="VYU51" s="21"/>
      <c r="VYV51" s="21"/>
      <c r="VYW51" s="21"/>
      <c r="VYX51" s="21"/>
      <c r="VYY51" s="21"/>
      <c r="VYZ51" s="21"/>
      <c r="VZA51" s="21"/>
      <c r="VZB51" s="21"/>
      <c r="VZC51" s="21"/>
      <c r="VZD51" s="21"/>
      <c r="VZE51" s="21"/>
      <c r="VZF51" s="21"/>
      <c r="VZG51" s="21"/>
      <c r="VZH51" s="21"/>
      <c r="VZI51" s="21"/>
      <c r="VZJ51" s="21"/>
      <c r="VZK51" s="21"/>
      <c r="VZL51" s="21"/>
      <c r="VZM51" s="21"/>
      <c r="VZN51" s="21"/>
      <c r="VZO51" s="21"/>
      <c r="VZP51" s="21"/>
      <c r="VZQ51" s="21"/>
      <c r="VZR51" s="21"/>
      <c r="VZS51" s="21"/>
      <c r="VZT51" s="21"/>
      <c r="VZU51" s="21"/>
      <c r="VZV51" s="21"/>
      <c r="VZW51" s="21"/>
      <c r="VZX51" s="21"/>
      <c r="VZY51" s="21"/>
      <c r="VZZ51" s="21"/>
      <c r="WAA51" s="17"/>
      <c r="WAB51" s="22"/>
      <c r="WAC51" s="18"/>
      <c r="WAD51" s="19"/>
      <c r="WAE51" s="19"/>
      <c r="WAF51" s="20"/>
      <c r="WAG51" s="20"/>
      <c r="WAH51" s="21"/>
      <c r="WAI51" s="21"/>
      <c r="WAJ51" s="21"/>
      <c r="WAK51" s="21"/>
      <c r="WAL51" s="21"/>
      <c r="WAM51" s="21"/>
      <c r="WAN51" s="21"/>
      <c r="WAO51" s="21"/>
      <c r="WAP51" s="21"/>
      <c r="WAQ51" s="21"/>
      <c r="WAR51" s="21"/>
      <c r="WAS51" s="21"/>
      <c r="WAT51" s="21"/>
      <c r="WAU51" s="21"/>
      <c r="WAV51" s="21"/>
      <c r="WAW51" s="21"/>
      <c r="WAX51" s="21"/>
      <c r="WAY51" s="21"/>
      <c r="WAZ51" s="21"/>
      <c r="WBA51" s="21"/>
      <c r="WBB51" s="21"/>
      <c r="WBC51" s="21"/>
      <c r="WBD51" s="21"/>
      <c r="WBE51" s="21"/>
      <c r="WBF51" s="21"/>
      <c r="WBG51" s="21"/>
      <c r="WBH51" s="21"/>
      <c r="WBI51" s="21"/>
      <c r="WBJ51" s="21"/>
      <c r="WBK51" s="21"/>
      <c r="WBL51" s="21"/>
      <c r="WBM51" s="21"/>
      <c r="WBN51" s="21"/>
      <c r="WBO51" s="21"/>
      <c r="WBP51" s="21"/>
      <c r="WBQ51" s="21"/>
      <c r="WBR51" s="21"/>
      <c r="WBS51" s="21"/>
      <c r="WBT51" s="21"/>
      <c r="WBU51" s="21"/>
      <c r="WBV51" s="21"/>
      <c r="WBW51" s="21"/>
      <c r="WBX51" s="21"/>
      <c r="WBY51" s="21"/>
      <c r="WBZ51" s="21"/>
      <c r="WCA51" s="21"/>
      <c r="WCB51" s="21"/>
      <c r="WCC51" s="21"/>
      <c r="WCD51" s="21"/>
      <c r="WCE51" s="21"/>
      <c r="WCF51" s="21"/>
      <c r="WCG51" s="21"/>
      <c r="WCH51" s="21"/>
      <c r="WCI51" s="21"/>
      <c r="WCJ51" s="17"/>
      <c r="WCK51" s="22"/>
      <c r="WCL51" s="18"/>
      <c r="WCM51" s="19"/>
      <c r="WCN51" s="19"/>
      <c r="WCO51" s="20"/>
      <c r="WCP51" s="20"/>
      <c r="WCQ51" s="21"/>
      <c r="WCR51" s="21"/>
      <c r="WCS51" s="21"/>
      <c r="WCT51" s="21"/>
      <c r="WCU51" s="21"/>
      <c r="WCV51" s="21"/>
      <c r="WCW51" s="21"/>
      <c r="WCX51" s="21"/>
      <c r="WCY51" s="21"/>
      <c r="WCZ51" s="21"/>
      <c r="WDA51" s="21"/>
      <c r="WDB51" s="21"/>
      <c r="WDC51" s="21"/>
      <c r="WDD51" s="21"/>
      <c r="WDE51" s="21"/>
      <c r="WDF51" s="21"/>
      <c r="WDG51" s="21"/>
      <c r="WDH51" s="21"/>
      <c r="WDI51" s="21"/>
      <c r="WDJ51" s="21"/>
      <c r="WDK51" s="21"/>
      <c r="WDL51" s="21"/>
      <c r="WDM51" s="21"/>
      <c r="WDN51" s="21"/>
      <c r="WDO51" s="21"/>
      <c r="WDP51" s="21"/>
      <c r="WDQ51" s="21"/>
      <c r="WDR51" s="21"/>
      <c r="WDS51" s="21"/>
      <c r="WDT51" s="21"/>
      <c r="WDU51" s="21"/>
      <c r="WDV51" s="21"/>
      <c r="WDW51" s="21"/>
      <c r="WDX51" s="21"/>
      <c r="WDY51" s="21"/>
      <c r="WDZ51" s="21"/>
      <c r="WEA51" s="21"/>
      <c r="WEB51" s="21"/>
      <c r="WEC51" s="21"/>
      <c r="WED51" s="21"/>
      <c r="WEE51" s="21"/>
      <c r="WEF51" s="21"/>
      <c r="WEG51" s="21"/>
      <c r="WEH51" s="21"/>
      <c r="WEI51" s="21"/>
      <c r="WEJ51" s="21"/>
      <c r="WEK51" s="21"/>
      <c r="WEL51" s="21"/>
      <c r="WEM51" s="21"/>
      <c r="WEN51" s="21"/>
      <c r="WEO51" s="21"/>
      <c r="WEP51" s="21"/>
      <c r="WEQ51" s="21"/>
      <c r="WER51" s="21"/>
      <c r="WES51" s="17"/>
      <c r="WET51" s="22"/>
      <c r="WEU51" s="18"/>
      <c r="WEV51" s="19"/>
      <c r="WEW51" s="19"/>
      <c r="WEX51" s="20"/>
      <c r="WEY51" s="20"/>
      <c r="WEZ51" s="21"/>
      <c r="WFA51" s="21"/>
      <c r="WFB51" s="21"/>
      <c r="WFC51" s="21"/>
      <c r="WFD51" s="21"/>
      <c r="WFE51" s="21"/>
      <c r="WFF51" s="21"/>
      <c r="WFG51" s="21"/>
      <c r="WFH51" s="21"/>
      <c r="WFI51" s="21"/>
      <c r="WFJ51" s="21"/>
      <c r="WFK51" s="21"/>
      <c r="WFL51" s="21"/>
      <c r="WFM51" s="21"/>
      <c r="WFN51" s="21"/>
      <c r="WFO51" s="21"/>
      <c r="WFP51" s="21"/>
      <c r="WFQ51" s="21"/>
      <c r="WFR51" s="21"/>
      <c r="WFS51" s="21"/>
      <c r="WFT51" s="21"/>
      <c r="WFU51" s="21"/>
      <c r="WFV51" s="21"/>
      <c r="WFW51" s="21"/>
      <c r="WFX51" s="21"/>
      <c r="WFY51" s="21"/>
      <c r="WFZ51" s="21"/>
      <c r="WGA51" s="21"/>
      <c r="WGB51" s="21"/>
      <c r="WGC51" s="21"/>
      <c r="WGD51" s="21"/>
      <c r="WGE51" s="21"/>
      <c r="WGF51" s="21"/>
      <c r="WGG51" s="21"/>
      <c r="WGH51" s="21"/>
      <c r="WGI51" s="21"/>
      <c r="WGJ51" s="21"/>
      <c r="WGK51" s="21"/>
      <c r="WGL51" s="21"/>
      <c r="WGM51" s="21"/>
      <c r="WGN51" s="21"/>
      <c r="WGO51" s="21"/>
      <c r="WGP51" s="21"/>
      <c r="WGQ51" s="21"/>
      <c r="WGR51" s="21"/>
      <c r="WGS51" s="21"/>
      <c r="WGT51" s="21"/>
      <c r="WGU51" s="21"/>
      <c r="WGV51" s="21"/>
      <c r="WGW51" s="21"/>
      <c r="WGX51" s="21"/>
      <c r="WGY51" s="21"/>
      <c r="WGZ51" s="21"/>
      <c r="WHA51" s="21"/>
      <c r="WHB51" s="17"/>
      <c r="WHC51" s="22"/>
      <c r="WHD51" s="18"/>
      <c r="WHE51" s="19"/>
      <c r="WHF51" s="19"/>
      <c r="WHG51" s="20"/>
      <c r="WHH51" s="20"/>
      <c r="WHI51" s="21"/>
      <c r="WHJ51" s="21"/>
      <c r="WHK51" s="21"/>
      <c r="WHL51" s="21"/>
      <c r="WHM51" s="21"/>
      <c r="WHN51" s="21"/>
      <c r="WHO51" s="21"/>
      <c r="WHP51" s="21"/>
      <c r="WHQ51" s="21"/>
      <c r="WHR51" s="21"/>
      <c r="WHS51" s="21"/>
      <c r="WHT51" s="21"/>
      <c r="WHU51" s="21"/>
      <c r="WHV51" s="21"/>
      <c r="WHW51" s="21"/>
      <c r="WHX51" s="21"/>
      <c r="WHY51" s="21"/>
      <c r="WHZ51" s="21"/>
      <c r="WIA51" s="21"/>
      <c r="WIB51" s="21"/>
      <c r="WIC51" s="21"/>
      <c r="WID51" s="21"/>
      <c r="WIE51" s="21"/>
      <c r="WIF51" s="21"/>
      <c r="WIG51" s="21"/>
      <c r="WIH51" s="21"/>
      <c r="WII51" s="21"/>
      <c r="WIJ51" s="21"/>
      <c r="WIK51" s="21"/>
      <c r="WIL51" s="21"/>
      <c r="WIM51" s="21"/>
      <c r="WIN51" s="21"/>
      <c r="WIO51" s="21"/>
      <c r="WIP51" s="21"/>
      <c r="WIQ51" s="21"/>
      <c r="WIR51" s="21"/>
      <c r="WIS51" s="21"/>
      <c r="WIT51" s="21"/>
      <c r="WIU51" s="21"/>
      <c r="WIV51" s="21"/>
      <c r="WIW51" s="21"/>
      <c r="WIX51" s="21"/>
      <c r="WIY51" s="21"/>
      <c r="WIZ51" s="21"/>
      <c r="WJA51" s="21"/>
      <c r="WJB51" s="21"/>
      <c r="WJC51" s="21"/>
      <c r="WJD51" s="21"/>
      <c r="WJE51" s="21"/>
      <c r="WJF51" s="21"/>
      <c r="WJG51" s="21"/>
      <c r="WJH51" s="21"/>
      <c r="WJI51" s="21"/>
      <c r="WJJ51" s="21"/>
      <c r="WJK51" s="17"/>
      <c r="WJL51" s="22"/>
      <c r="WJM51" s="18"/>
      <c r="WJN51" s="19"/>
      <c r="WJO51" s="19"/>
      <c r="WJP51" s="20"/>
      <c r="WJQ51" s="20"/>
      <c r="WJR51" s="21"/>
      <c r="WJS51" s="21"/>
      <c r="WJT51" s="21"/>
      <c r="WJU51" s="21"/>
      <c r="WJV51" s="21"/>
      <c r="WJW51" s="21"/>
      <c r="WJX51" s="21"/>
      <c r="WJY51" s="21"/>
      <c r="WJZ51" s="21"/>
      <c r="WKA51" s="21"/>
      <c r="WKB51" s="21"/>
      <c r="WKC51" s="21"/>
      <c r="WKD51" s="21"/>
      <c r="WKE51" s="21"/>
      <c r="WKF51" s="21"/>
      <c r="WKG51" s="21"/>
      <c r="WKH51" s="21"/>
      <c r="WKI51" s="21"/>
      <c r="WKJ51" s="21"/>
      <c r="WKK51" s="21"/>
      <c r="WKL51" s="21"/>
      <c r="WKM51" s="21"/>
      <c r="WKN51" s="21"/>
      <c r="WKO51" s="21"/>
      <c r="WKP51" s="21"/>
      <c r="WKQ51" s="21"/>
      <c r="WKR51" s="21"/>
      <c r="WKS51" s="21"/>
      <c r="WKT51" s="21"/>
      <c r="WKU51" s="21"/>
      <c r="WKV51" s="21"/>
      <c r="WKW51" s="21"/>
      <c r="WKX51" s="21"/>
      <c r="WKY51" s="21"/>
      <c r="WKZ51" s="21"/>
      <c r="WLA51" s="21"/>
      <c r="WLB51" s="21"/>
      <c r="WLC51" s="21"/>
      <c r="WLD51" s="21"/>
      <c r="WLE51" s="21"/>
      <c r="WLF51" s="21"/>
      <c r="WLG51" s="21"/>
      <c r="WLH51" s="21"/>
      <c r="WLI51" s="21"/>
      <c r="WLJ51" s="21"/>
      <c r="WLK51" s="21"/>
      <c r="WLL51" s="21"/>
      <c r="WLM51" s="21"/>
      <c r="WLN51" s="21"/>
      <c r="WLO51" s="21"/>
      <c r="WLP51" s="21"/>
      <c r="WLQ51" s="21"/>
      <c r="WLR51" s="21"/>
      <c r="WLS51" s="21"/>
      <c r="WLT51" s="17"/>
      <c r="WLU51" s="22"/>
      <c r="WLV51" s="18"/>
      <c r="WLW51" s="19"/>
      <c r="WLX51" s="19"/>
      <c r="WLY51" s="20"/>
      <c r="WLZ51" s="20"/>
      <c r="WMA51" s="21"/>
      <c r="WMB51" s="21"/>
      <c r="WMC51" s="21"/>
      <c r="WMD51" s="21"/>
      <c r="WME51" s="21"/>
      <c r="WMF51" s="21"/>
      <c r="WMG51" s="21"/>
      <c r="WMH51" s="21"/>
      <c r="WMI51" s="21"/>
      <c r="WMJ51" s="21"/>
      <c r="WMK51" s="21"/>
      <c r="WML51" s="21"/>
      <c r="WMM51" s="21"/>
      <c r="WMN51" s="21"/>
      <c r="WMO51" s="21"/>
      <c r="WMP51" s="21"/>
      <c r="WMQ51" s="21"/>
      <c r="WMR51" s="21"/>
      <c r="WMS51" s="21"/>
      <c r="WMT51" s="21"/>
      <c r="WMU51" s="21"/>
      <c r="WMV51" s="21"/>
      <c r="WMW51" s="21"/>
      <c r="WMX51" s="21"/>
      <c r="WMY51" s="21"/>
      <c r="WMZ51" s="21"/>
      <c r="WNA51" s="21"/>
      <c r="WNB51" s="21"/>
      <c r="WNC51" s="21"/>
      <c r="WND51" s="21"/>
      <c r="WNE51" s="21"/>
      <c r="WNF51" s="21"/>
      <c r="WNG51" s="21"/>
      <c r="WNH51" s="21"/>
      <c r="WNI51" s="21"/>
      <c r="WNJ51" s="21"/>
      <c r="WNK51" s="21"/>
      <c r="WNL51" s="21"/>
      <c r="WNM51" s="21"/>
      <c r="WNN51" s="21"/>
      <c r="WNO51" s="21"/>
      <c r="WNP51" s="21"/>
      <c r="WNQ51" s="21"/>
      <c r="WNR51" s="21"/>
      <c r="WNS51" s="21"/>
      <c r="WNT51" s="21"/>
      <c r="WNU51" s="21"/>
      <c r="WNV51" s="21"/>
      <c r="WNW51" s="21"/>
      <c r="WNX51" s="21"/>
      <c r="WNY51" s="21"/>
      <c r="WNZ51" s="21"/>
      <c r="WOA51" s="21"/>
      <c r="WOB51" s="21"/>
      <c r="WOC51" s="17"/>
      <c r="WOD51" s="22"/>
      <c r="WOE51" s="18"/>
      <c r="WOF51" s="19"/>
      <c r="WOG51" s="19"/>
      <c r="WOH51" s="20"/>
      <c r="WOI51" s="20"/>
      <c r="WOJ51" s="21"/>
      <c r="WOK51" s="21"/>
      <c r="WOL51" s="21"/>
      <c r="WOM51" s="21"/>
      <c r="WON51" s="21"/>
      <c r="WOO51" s="21"/>
      <c r="WOP51" s="21"/>
      <c r="WOQ51" s="21"/>
      <c r="WOR51" s="21"/>
      <c r="WOS51" s="21"/>
      <c r="WOT51" s="21"/>
      <c r="WOU51" s="21"/>
      <c r="WOV51" s="21"/>
      <c r="WOW51" s="21"/>
      <c r="WOX51" s="21"/>
      <c r="WOY51" s="21"/>
      <c r="WOZ51" s="21"/>
      <c r="WPA51" s="21"/>
      <c r="WPB51" s="21"/>
      <c r="WPC51" s="21"/>
      <c r="WPD51" s="21"/>
      <c r="WPE51" s="21"/>
      <c r="WPF51" s="21"/>
      <c r="WPG51" s="21"/>
      <c r="WPH51" s="21"/>
      <c r="WPI51" s="21"/>
      <c r="WPJ51" s="21"/>
      <c r="WPK51" s="21"/>
      <c r="WPL51" s="21"/>
      <c r="WPM51" s="21"/>
      <c r="WPN51" s="21"/>
      <c r="WPO51" s="21"/>
      <c r="WPP51" s="21"/>
      <c r="WPQ51" s="21"/>
      <c r="WPR51" s="21"/>
      <c r="WPS51" s="21"/>
      <c r="WPT51" s="21"/>
      <c r="WPU51" s="21"/>
      <c r="WPV51" s="21"/>
      <c r="WPW51" s="21"/>
      <c r="WPX51" s="21"/>
      <c r="WPY51" s="21"/>
      <c r="WPZ51" s="21"/>
      <c r="WQA51" s="21"/>
      <c r="WQB51" s="21"/>
      <c r="WQC51" s="21"/>
      <c r="WQD51" s="21"/>
      <c r="WQE51" s="21"/>
      <c r="WQF51" s="21"/>
      <c r="WQG51" s="21"/>
      <c r="WQH51" s="21"/>
      <c r="WQI51" s="21"/>
      <c r="WQJ51" s="21"/>
      <c r="WQK51" s="21"/>
      <c r="WQL51" s="17"/>
      <c r="WQM51" s="22"/>
      <c r="WQN51" s="18"/>
      <c r="WQO51" s="19"/>
      <c r="WQP51" s="19"/>
      <c r="WQQ51" s="20"/>
      <c r="WQR51" s="20"/>
      <c r="WQS51" s="21"/>
      <c r="WQT51" s="21"/>
      <c r="WQU51" s="21"/>
      <c r="WQV51" s="21"/>
      <c r="WQW51" s="21"/>
      <c r="WQX51" s="21"/>
      <c r="WQY51" s="21"/>
      <c r="WQZ51" s="21"/>
      <c r="WRA51" s="21"/>
      <c r="WRB51" s="21"/>
      <c r="WRC51" s="21"/>
      <c r="WRD51" s="21"/>
      <c r="WRE51" s="21"/>
      <c r="WRF51" s="21"/>
      <c r="WRG51" s="21"/>
      <c r="WRH51" s="21"/>
      <c r="WRI51" s="21"/>
      <c r="WRJ51" s="21"/>
      <c r="WRK51" s="21"/>
      <c r="WRL51" s="21"/>
      <c r="WRM51" s="21"/>
      <c r="WRN51" s="21"/>
      <c r="WRO51" s="21"/>
      <c r="WRP51" s="21"/>
      <c r="WRQ51" s="21"/>
      <c r="WRR51" s="21"/>
      <c r="WRS51" s="21"/>
      <c r="WRT51" s="21"/>
      <c r="WRU51" s="21"/>
      <c r="WRV51" s="21"/>
      <c r="WRW51" s="21"/>
      <c r="WRX51" s="21"/>
      <c r="WRY51" s="21"/>
      <c r="WRZ51" s="21"/>
      <c r="WSA51" s="21"/>
      <c r="WSB51" s="21"/>
      <c r="WSC51" s="21"/>
      <c r="WSD51" s="21"/>
      <c r="WSE51" s="21"/>
      <c r="WSF51" s="21"/>
      <c r="WSG51" s="21"/>
      <c r="WSH51" s="21"/>
      <c r="WSI51" s="21"/>
      <c r="WSJ51" s="21"/>
      <c r="WSK51" s="21"/>
      <c r="WSL51" s="21"/>
      <c r="WSM51" s="21"/>
      <c r="WSN51" s="21"/>
      <c r="WSO51" s="21"/>
      <c r="WSP51" s="21"/>
      <c r="WSQ51" s="21"/>
      <c r="WSR51" s="21"/>
      <c r="WSS51" s="21"/>
      <c r="WST51" s="21"/>
      <c r="WSU51" s="17"/>
      <c r="WSV51" s="22"/>
      <c r="WSW51" s="18"/>
      <c r="WSX51" s="19"/>
      <c r="WSY51" s="19"/>
      <c r="WSZ51" s="20"/>
      <c r="WTA51" s="20"/>
      <c r="WTB51" s="21"/>
      <c r="WTC51" s="21"/>
      <c r="WTD51" s="21"/>
      <c r="WTE51" s="21"/>
      <c r="WTF51" s="21"/>
      <c r="WTG51" s="21"/>
      <c r="WTH51" s="21"/>
      <c r="WTI51" s="21"/>
      <c r="WTJ51" s="21"/>
      <c r="WTK51" s="21"/>
      <c r="WTL51" s="21"/>
      <c r="WTM51" s="21"/>
      <c r="WTN51" s="21"/>
      <c r="WTO51" s="21"/>
      <c r="WTP51" s="21"/>
      <c r="WTQ51" s="21"/>
      <c r="WTR51" s="21"/>
      <c r="WTS51" s="21"/>
      <c r="WTT51" s="21"/>
      <c r="WTU51" s="21"/>
      <c r="WTV51" s="21"/>
      <c r="WTW51" s="21"/>
      <c r="WTX51" s="21"/>
      <c r="WTY51" s="21"/>
      <c r="WTZ51" s="21"/>
      <c r="WUA51" s="21"/>
      <c r="WUB51" s="21"/>
      <c r="WUC51" s="21"/>
      <c r="WUD51" s="21"/>
      <c r="WUE51" s="21"/>
      <c r="WUF51" s="21"/>
      <c r="WUG51" s="21"/>
      <c r="WUH51" s="21"/>
      <c r="WUI51" s="21"/>
      <c r="WUJ51" s="21"/>
      <c r="WUK51" s="21"/>
      <c r="WUL51" s="21"/>
      <c r="WUM51" s="21"/>
      <c r="WUN51" s="21"/>
      <c r="WUO51" s="21"/>
      <c r="WUP51" s="21"/>
      <c r="WUQ51" s="21"/>
      <c r="WUR51" s="21"/>
      <c r="WUS51" s="21"/>
      <c r="WUT51" s="21"/>
      <c r="WUU51" s="21"/>
      <c r="WUV51" s="21"/>
      <c r="WUW51" s="21"/>
      <c r="WUX51" s="21"/>
      <c r="WUY51" s="21"/>
      <c r="WUZ51" s="21"/>
      <c r="WVA51" s="21"/>
      <c r="WVB51" s="21"/>
      <c r="WVC51" s="21"/>
      <c r="WVD51" s="17"/>
      <c r="WVE51" s="22"/>
      <c r="WVF51" s="18"/>
      <c r="WVG51" s="19"/>
      <c r="WVH51" s="19"/>
      <c r="WVI51" s="20"/>
      <c r="WVJ51" s="20"/>
      <c r="WVK51" s="21"/>
      <c r="WVL51" s="21"/>
      <c r="WVM51" s="21"/>
      <c r="WVN51" s="21"/>
      <c r="WVO51" s="21"/>
      <c r="WVP51" s="21"/>
      <c r="WVQ51" s="21"/>
      <c r="WVR51" s="21"/>
      <c r="WVS51" s="21"/>
      <c r="WVT51" s="21"/>
      <c r="WVU51" s="21"/>
      <c r="WVV51" s="21"/>
      <c r="WVW51" s="21"/>
      <c r="WVX51" s="21"/>
      <c r="WVY51" s="21"/>
      <c r="WVZ51" s="21"/>
      <c r="WWA51" s="21"/>
      <c r="WWB51" s="21"/>
      <c r="WWC51" s="21"/>
      <c r="WWD51" s="21"/>
      <c r="WWE51" s="21"/>
      <c r="WWF51" s="21"/>
      <c r="WWG51" s="21"/>
      <c r="WWH51" s="21"/>
      <c r="WWI51" s="21"/>
      <c r="WWJ51" s="21"/>
      <c r="WWK51" s="21"/>
      <c r="WWL51" s="21"/>
      <c r="WWM51" s="21"/>
      <c r="WWN51" s="21"/>
      <c r="WWO51" s="21"/>
      <c r="WWP51" s="21"/>
      <c r="WWQ51" s="21"/>
      <c r="WWR51" s="21"/>
      <c r="WWS51" s="21"/>
      <c r="WWT51" s="21"/>
      <c r="WWU51" s="21"/>
      <c r="WWV51" s="21"/>
      <c r="WWW51" s="21"/>
      <c r="WWX51" s="21"/>
      <c r="WWY51" s="21"/>
      <c r="WWZ51" s="21"/>
      <c r="WXA51" s="21"/>
      <c r="WXB51" s="21"/>
      <c r="WXC51" s="21"/>
      <c r="WXD51" s="21"/>
      <c r="WXE51" s="21"/>
      <c r="WXF51" s="21"/>
      <c r="WXG51" s="21"/>
      <c r="WXH51" s="21"/>
      <c r="WXI51" s="21"/>
      <c r="WXJ51" s="21"/>
      <c r="WXK51" s="21"/>
      <c r="WXL51" s="21"/>
      <c r="WXM51" s="17"/>
      <c r="WXN51" s="22"/>
      <c r="WXO51" s="18"/>
      <c r="WXP51" s="19"/>
      <c r="WXQ51" s="19"/>
      <c r="WXR51" s="20"/>
      <c r="WXS51" s="20"/>
      <c r="WXT51" s="21"/>
      <c r="WXU51" s="21"/>
      <c r="WXV51" s="21"/>
      <c r="WXW51" s="21"/>
      <c r="WXX51" s="21"/>
      <c r="WXY51" s="21"/>
      <c r="WXZ51" s="21"/>
      <c r="WYA51" s="21"/>
      <c r="WYB51" s="21"/>
      <c r="WYC51" s="21"/>
      <c r="WYD51" s="21"/>
      <c r="WYE51" s="21"/>
      <c r="WYF51" s="21"/>
      <c r="WYG51" s="21"/>
      <c r="WYH51" s="21"/>
      <c r="WYI51" s="21"/>
      <c r="WYJ51" s="21"/>
      <c r="WYK51" s="21"/>
      <c r="WYL51" s="21"/>
      <c r="WYM51" s="21"/>
      <c r="WYN51" s="21"/>
      <c r="WYO51" s="21"/>
      <c r="WYP51" s="21"/>
      <c r="WYQ51" s="21"/>
      <c r="WYR51" s="21"/>
      <c r="WYS51" s="21"/>
      <c r="WYT51" s="21"/>
      <c r="WYU51" s="21"/>
      <c r="WYV51" s="21"/>
      <c r="WYW51" s="21"/>
      <c r="WYX51" s="21"/>
      <c r="WYY51" s="21"/>
      <c r="WYZ51" s="21"/>
      <c r="WZA51" s="21"/>
      <c r="WZB51" s="21"/>
      <c r="WZC51" s="21"/>
      <c r="WZD51" s="21"/>
      <c r="WZE51" s="21"/>
      <c r="WZF51" s="21"/>
      <c r="WZG51" s="21"/>
      <c r="WZH51" s="21"/>
      <c r="WZI51" s="21"/>
      <c r="WZJ51" s="21"/>
      <c r="WZK51" s="21"/>
      <c r="WZL51" s="21"/>
      <c r="WZM51" s="21"/>
      <c r="WZN51" s="21"/>
      <c r="WZO51" s="21"/>
      <c r="WZP51" s="21"/>
      <c r="WZQ51" s="21"/>
      <c r="WZR51" s="21"/>
      <c r="WZS51" s="21"/>
      <c r="WZT51" s="21"/>
      <c r="WZU51" s="21"/>
      <c r="WZV51" s="17"/>
      <c r="WZW51" s="22"/>
      <c r="WZX51" s="18"/>
      <c r="WZY51" s="19"/>
      <c r="WZZ51" s="19"/>
      <c r="XAA51" s="20"/>
      <c r="XAB51" s="20"/>
      <c r="XAC51" s="21"/>
      <c r="XAD51" s="21"/>
      <c r="XAE51" s="21"/>
      <c r="XAF51" s="21"/>
      <c r="XAG51" s="21"/>
      <c r="XAH51" s="21"/>
      <c r="XAI51" s="21"/>
      <c r="XAJ51" s="21"/>
      <c r="XAK51" s="21"/>
      <c r="XAL51" s="21"/>
      <c r="XAM51" s="21"/>
      <c r="XAN51" s="21"/>
      <c r="XAO51" s="21"/>
      <c r="XAP51" s="21"/>
      <c r="XAQ51" s="21"/>
      <c r="XAR51" s="21"/>
      <c r="XAS51" s="21"/>
      <c r="XAT51" s="21"/>
      <c r="XAU51" s="21"/>
      <c r="XAV51" s="21"/>
      <c r="XAW51" s="21"/>
      <c r="XAX51" s="21"/>
      <c r="XAY51" s="21"/>
      <c r="XAZ51" s="21"/>
      <c r="XBA51" s="21"/>
      <c r="XBB51" s="21"/>
      <c r="XBC51" s="21"/>
      <c r="XBD51" s="21"/>
      <c r="XBE51" s="21"/>
      <c r="XBF51" s="21"/>
      <c r="XBG51" s="21"/>
      <c r="XBH51" s="21"/>
      <c r="XBI51" s="21"/>
      <c r="XBJ51" s="21"/>
      <c r="XBK51" s="21"/>
      <c r="XBL51" s="21"/>
      <c r="XBM51" s="21"/>
      <c r="XBN51" s="21"/>
      <c r="XBO51" s="21"/>
      <c r="XBP51" s="21"/>
      <c r="XBQ51" s="21"/>
      <c r="XBR51" s="21"/>
      <c r="XBS51" s="21"/>
      <c r="XBT51" s="21"/>
      <c r="XBU51" s="21"/>
      <c r="XBV51" s="21"/>
      <c r="XBW51" s="21"/>
      <c r="XBX51" s="21"/>
      <c r="XBY51" s="21"/>
      <c r="XBZ51" s="21"/>
      <c r="XCA51" s="21"/>
      <c r="XCB51" s="21"/>
      <c r="XCC51" s="21"/>
      <c r="XCD51" s="21"/>
      <c r="XCE51" s="17"/>
      <c r="XCF51" s="22"/>
      <c r="XCG51" s="18"/>
      <c r="XCH51" s="19"/>
      <c r="XCI51" s="19"/>
      <c r="XCJ51" s="20"/>
      <c r="XCK51" s="20"/>
      <c r="XCL51" s="21"/>
      <c r="XCM51" s="21"/>
      <c r="XCN51" s="21"/>
      <c r="XCO51" s="21"/>
      <c r="XCP51" s="21"/>
      <c r="XCQ51" s="21"/>
      <c r="XCR51" s="21"/>
      <c r="XCS51" s="21"/>
      <c r="XCT51" s="21"/>
      <c r="XCU51" s="21"/>
      <c r="XCV51" s="21"/>
      <c r="XCW51" s="21"/>
      <c r="XCX51" s="21"/>
      <c r="XCY51" s="21"/>
      <c r="XCZ51" s="21"/>
      <c r="XDA51" s="21"/>
      <c r="XDB51" s="21"/>
      <c r="XDC51" s="21"/>
      <c r="XDD51" s="21"/>
      <c r="XDE51" s="21"/>
      <c r="XDF51" s="21"/>
      <c r="XDG51" s="21"/>
      <c r="XDH51" s="21"/>
      <c r="XDI51" s="21"/>
      <c r="XDJ51" s="21"/>
      <c r="XDK51" s="21"/>
      <c r="XDL51" s="21"/>
      <c r="XDM51" s="21"/>
      <c r="XDN51" s="21"/>
    </row>
    <row r="52" spans="1:16342" s="95" customFormat="1" ht="79.5" customHeight="1" x14ac:dyDescent="0.3">
      <c r="A52" s="88" t="s">
        <v>231</v>
      </c>
      <c r="B52" s="98" t="s">
        <v>195</v>
      </c>
      <c r="C52" s="93" t="s">
        <v>194</v>
      </c>
      <c r="D52" s="89" t="s">
        <v>84</v>
      </c>
      <c r="E52" s="90">
        <v>2021</v>
      </c>
      <c r="F52" s="90" t="s">
        <v>29</v>
      </c>
      <c r="G52" s="90">
        <v>2022</v>
      </c>
      <c r="H52" s="91" t="s">
        <v>29</v>
      </c>
      <c r="I52" s="91" t="s">
        <v>29</v>
      </c>
      <c r="J52" s="91" t="s">
        <v>29</v>
      </c>
      <c r="K52" s="91" t="s">
        <v>29</v>
      </c>
      <c r="L52" s="91" t="s">
        <v>29</v>
      </c>
      <c r="M52" s="91" t="s">
        <v>29</v>
      </c>
      <c r="N52" s="91" t="s">
        <v>29</v>
      </c>
      <c r="O52" s="89">
        <v>0</v>
      </c>
      <c r="P52" s="89">
        <v>0</v>
      </c>
      <c r="Q52" s="93">
        <f t="shared" ref="Q52:Q58" si="34">Z52+AJ52+AT52</f>
        <v>13.023094277346116</v>
      </c>
      <c r="R52" s="93">
        <v>0</v>
      </c>
      <c r="S52" s="93">
        <v>0</v>
      </c>
      <c r="T52" s="93">
        <f>Q52</f>
        <v>13.023094277346116</v>
      </c>
      <c r="U52" s="82">
        <f t="shared" ref="U52:U58" si="35">SUM(V52:Y52)</f>
        <v>0</v>
      </c>
      <c r="V52" s="82">
        <v>0</v>
      </c>
      <c r="W52" s="82">
        <v>0</v>
      </c>
      <c r="X52" s="82">
        <v>0</v>
      </c>
      <c r="Y52" s="82">
        <v>0</v>
      </c>
      <c r="Z52" s="83">
        <f t="shared" ref="Z52:Z58" si="36">SUM(AA52:AD52)</f>
        <v>9.7935505223999986</v>
      </c>
      <c r="AA52" s="82">
        <v>0</v>
      </c>
      <c r="AB52" s="82">
        <v>0</v>
      </c>
      <c r="AC52" s="82">
        <f>3.59811508*2+0.37121212*2+0.222637702</f>
        <v>8.1612921019999991</v>
      </c>
      <c r="AD52" s="82">
        <f>AC52*0.2</f>
        <v>1.6322584203999999</v>
      </c>
      <c r="AE52" s="45">
        <f t="shared" ref="AE52:AE58" si="37">SUM(AF52:AI52)</f>
        <v>0</v>
      </c>
      <c r="AF52" s="82">
        <v>0</v>
      </c>
      <c r="AG52" s="82">
        <v>0</v>
      </c>
      <c r="AH52" s="82">
        <v>0</v>
      </c>
      <c r="AI52" s="82">
        <f t="shared" ref="AI52:AI58" si="38">AH52*0.2</f>
        <v>0</v>
      </c>
      <c r="AJ52" s="82">
        <f t="shared" ref="AJ52:AJ58" si="39">SUM(AK52:AN52)</f>
        <v>3.2295437549461172</v>
      </c>
      <c r="AK52" s="82">
        <v>0</v>
      </c>
      <c r="AL52" s="83">
        <v>0</v>
      </c>
      <c r="AM52" s="83">
        <f>2.08818056+0.37121212+0.23758896-0.00569517754490267</f>
        <v>2.6912864624550976</v>
      </c>
      <c r="AN52" s="83">
        <f>AM52*0.2</f>
        <v>0.5382572924910195</v>
      </c>
      <c r="AO52" s="83">
        <f t="shared" ref="AO52:AO58" si="40">SUM(AP52:AS52)</f>
        <v>0</v>
      </c>
      <c r="AP52" s="83">
        <v>0</v>
      </c>
      <c r="AQ52" s="83">
        <v>0</v>
      </c>
      <c r="AR52" s="83">
        <v>0</v>
      </c>
      <c r="AS52" s="83">
        <v>0</v>
      </c>
      <c r="AT52" s="83">
        <f t="shared" ref="AT52:AT58" si="41">SUM(AU52:AX52)</f>
        <v>0</v>
      </c>
      <c r="AU52" s="83">
        <v>0</v>
      </c>
      <c r="AV52" s="83">
        <v>0</v>
      </c>
      <c r="AW52" s="83">
        <v>0</v>
      </c>
      <c r="AX52" s="83">
        <v>0</v>
      </c>
      <c r="AY52" s="82">
        <f t="shared" ref="AY52:AY58" si="42">SUM(AZ52:BC52)</f>
        <v>0</v>
      </c>
      <c r="AZ52" s="82">
        <v>0</v>
      </c>
      <c r="BA52" s="82">
        <v>0</v>
      </c>
      <c r="BB52" s="82">
        <v>0</v>
      </c>
      <c r="BC52" s="82">
        <v>0</v>
      </c>
      <c r="BD52" s="82">
        <f t="shared" ref="BD52:BD58" si="43">SUM(BE52:BH52)</f>
        <v>0</v>
      </c>
      <c r="BE52" s="82">
        <v>0</v>
      </c>
      <c r="BF52" s="82">
        <v>0</v>
      </c>
      <c r="BG52" s="82">
        <v>0</v>
      </c>
      <c r="BH52" s="82">
        <v>0</v>
      </c>
      <c r="BI52" s="83">
        <f t="shared" ref="BI52:BI58" si="44">SUM(BJ52:BM52)</f>
        <v>0</v>
      </c>
      <c r="BJ52" s="82">
        <v>0</v>
      </c>
      <c r="BK52" s="82">
        <v>0</v>
      </c>
      <c r="BL52" s="83">
        <f t="shared" ref="BL52:BL58" si="45">X52+AH52+AR52+BB52</f>
        <v>0</v>
      </c>
      <c r="BM52" s="83">
        <f t="shared" ref="BM52:BM58" si="46">Y52+AI52+AS52+BC52</f>
        <v>0</v>
      </c>
      <c r="BN52" s="114">
        <f t="shared" ref="BN52:BN58" si="47">SUM(BO52:BR52)</f>
        <v>13.023094277346116</v>
      </c>
      <c r="BO52" s="83">
        <v>0</v>
      </c>
      <c r="BP52" s="83">
        <v>0</v>
      </c>
      <c r="BQ52" s="82">
        <f>AC52+AM52+AW52+BG52</f>
        <v>10.852578564455097</v>
      </c>
      <c r="BR52" s="82">
        <f>AD52+AN52+AX52+BH52</f>
        <v>2.1705157128910195</v>
      </c>
      <c r="BS52" s="117" t="s">
        <v>225</v>
      </c>
      <c r="BT52" s="46"/>
      <c r="BU52" s="94"/>
      <c r="BW52" s="96"/>
      <c r="BX52" s="97"/>
    </row>
    <row r="53" spans="1:16342" s="95" customFormat="1" ht="79.5" customHeight="1" x14ac:dyDescent="0.3">
      <c r="A53" s="88" t="s">
        <v>232</v>
      </c>
      <c r="B53" s="98" t="s">
        <v>187</v>
      </c>
      <c r="C53" s="93" t="s">
        <v>186</v>
      </c>
      <c r="D53" s="89" t="s">
        <v>84</v>
      </c>
      <c r="E53" s="90">
        <v>2021</v>
      </c>
      <c r="F53" s="90" t="s">
        <v>29</v>
      </c>
      <c r="G53" s="90">
        <v>2022</v>
      </c>
      <c r="H53" s="92" t="s">
        <v>29</v>
      </c>
      <c r="I53" s="92" t="s">
        <v>29</v>
      </c>
      <c r="J53" s="92" t="s">
        <v>29</v>
      </c>
      <c r="K53" s="92" t="s">
        <v>29</v>
      </c>
      <c r="L53" s="92" t="s">
        <v>29</v>
      </c>
      <c r="M53" s="92" t="s">
        <v>29</v>
      </c>
      <c r="N53" s="92" t="s">
        <v>29</v>
      </c>
      <c r="O53" s="89">
        <v>0</v>
      </c>
      <c r="P53" s="89">
        <v>0</v>
      </c>
      <c r="Q53" s="93">
        <f t="shared" si="34"/>
        <v>19.392213833346119</v>
      </c>
      <c r="R53" s="93">
        <v>0</v>
      </c>
      <c r="S53" s="93">
        <v>0</v>
      </c>
      <c r="T53" s="93">
        <f>14.625*1.2+0.74242424*1.2+0.57581143*1.2</f>
        <v>19.131882804</v>
      </c>
      <c r="U53" s="82">
        <f t="shared" si="35"/>
        <v>0</v>
      </c>
      <c r="V53" s="82">
        <v>0</v>
      </c>
      <c r="W53" s="82">
        <v>0</v>
      </c>
      <c r="X53" s="82">
        <v>0</v>
      </c>
      <c r="Y53" s="82">
        <v>0</v>
      </c>
      <c r="Z53" s="83">
        <f t="shared" si="36"/>
        <v>18.708074330400002</v>
      </c>
      <c r="AA53" s="82">
        <v>0</v>
      </c>
      <c r="AB53" s="82">
        <v>0</v>
      </c>
      <c r="AC53" s="82">
        <f>14.625+0.74242424+0.222637702</f>
        <v>15.590061942</v>
      </c>
      <c r="AD53" s="82">
        <f>AC53*0.2</f>
        <v>3.1180123884000004</v>
      </c>
      <c r="AE53" s="45">
        <f t="shared" si="37"/>
        <v>0</v>
      </c>
      <c r="AF53" s="82">
        <v>0</v>
      </c>
      <c r="AG53" s="82">
        <v>0</v>
      </c>
      <c r="AH53" s="82">
        <v>0</v>
      </c>
      <c r="AI53" s="82">
        <f t="shared" si="38"/>
        <v>0</v>
      </c>
      <c r="AJ53" s="82">
        <f t="shared" si="39"/>
        <v>0.68413950294611681</v>
      </c>
      <c r="AK53" s="82">
        <v>0</v>
      </c>
      <c r="AL53" s="83">
        <v>0</v>
      </c>
      <c r="AM53" s="83">
        <f>0.57581143-0.00569517754490267</f>
        <v>0.57011625245509734</v>
      </c>
      <c r="AN53" s="83">
        <f>AM53*0.2</f>
        <v>0.11402325049101947</v>
      </c>
      <c r="AO53" s="83">
        <f t="shared" si="40"/>
        <v>0</v>
      </c>
      <c r="AP53" s="83">
        <v>0</v>
      </c>
      <c r="AQ53" s="83">
        <v>0</v>
      </c>
      <c r="AR53" s="83">
        <v>0</v>
      </c>
      <c r="AS53" s="83">
        <v>0</v>
      </c>
      <c r="AT53" s="83">
        <f t="shared" si="41"/>
        <v>0</v>
      </c>
      <c r="AU53" s="83">
        <v>0</v>
      </c>
      <c r="AV53" s="83">
        <v>0</v>
      </c>
      <c r="AW53" s="83">
        <v>0</v>
      </c>
      <c r="AX53" s="83">
        <v>0</v>
      </c>
      <c r="AY53" s="82">
        <f t="shared" si="42"/>
        <v>0</v>
      </c>
      <c r="AZ53" s="82">
        <v>0</v>
      </c>
      <c r="BA53" s="82">
        <v>0</v>
      </c>
      <c r="BB53" s="82">
        <v>0</v>
      </c>
      <c r="BC53" s="82">
        <v>0</v>
      </c>
      <c r="BD53" s="82">
        <f t="shared" si="43"/>
        <v>0</v>
      </c>
      <c r="BE53" s="82">
        <v>0</v>
      </c>
      <c r="BF53" s="82">
        <v>0</v>
      </c>
      <c r="BG53" s="82">
        <v>0</v>
      </c>
      <c r="BH53" s="82">
        <v>0</v>
      </c>
      <c r="BI53" s="83">
        <f t="shared" si="44"/>
        <v>0</v>
      </c>
      <c r="BJ53" s="82">
        <v>0</v>
      </c>
      <c r="BK53" s="82">
        <v>0</v>
      </c>
      <c r="BL53" s="83">
        <f t="shared" si="45"/>
        <v>0</v>
      </c>
      <c r="BM53" s="83">
        <f t="shared" si="46"/>
        <v>0</v>
      </c>
      <c r="BN53" s="114">
        <f t="shared" si="47"/>
        <v>19.392213833346119</v>
      </c>
      <c r="BO53" s="83">
        <v>0</v>
      </c>
      <c r="BP53" s="83">
        <v>0</v>
      </c>
      <c r="BQ53" s="82">
        <f t="shared" ref="BQ53:BQ58" si="48">AC53+AM53+AW53+BG53</f>
        <v>16.160178194455099</v>
      </c>
      <c r="BR53" s="82">
        <f t="shared" ref="BR53:BR58" si="49">AD53+AN53+AX53+BH53</f>
        <v>3.2320356388910199</v>
      </c>
      <c r="BS53" s="117" t="s">
        <v>225</v>
      </c>
      <c r="BT53" s="46"/>
      <c r="BU53" s="94"/>
      <c r="BW53" s="96"/>
      <c r="BX53" s="97"/>
    </row>
    <row r="54" spans="1:16342" s="95" customFormat="1" ht="79.5" customHeight="1" x14ac:dyDescent="0.3">
      <c r="A54" s="88" t="s">
        <v>233</v>
      </c>
      <c r="B54" s="98" t="s">
        <v>208</v>
      </c>
      <c r="C54" s="93" t="s">
        <v>205</v>
      </c>
      <c r="D54" s="89" t="s">
        <v>84</v>
      </c>
      <c r="E54" s="90">
        <v>2022</v>
      </c>
      <c r="F54" s="90" t="s">
        <v>29</v>
      </c>
      <c r="G54" s="90">
        <v>2023</v>
      </c>
      <c r="H54" s="92" t="s">
        <v>29</v>
      </c>
      <c r="I54" s="92" t="s">
        <v>29</v>
      </c>
      <c r="J54" s="92" t="s">
        <v>29</v>
      </c>
      <c r="K54" s="92" t="s">
        <v>29</v>
      </c>
      <c r="L54" s="92" t="s">
        <v>29</v>
      </c>
      <c r="M54" s="92" t="s">
        <v>29</v>
      </c>
      <c r="N54" s="92" t="s">
        <v>29</v>
      </c>
      <c r="O54" s="89">
        <v>0</v>
      </c>
      <c r="P54" s="89">
        <v>0</v>
      </c>
      <c r="Q54" s="93">
        <f t="shared" si="34"/>
        <v>14.998565894835018</v>
      </c>
      <c r="R54" s="93">
        <v>0</v>
      </c>
      <c r="S54" s="93">
        <v>0</v>
      </c>
      <c r="T54" s="93">
        <f>Q54</f>
        <v>14.998565894835018</v>
      </c>
      <c r="U54" s="82">
        <f t="shared" si="35"/>
        <v>0</v>
      </c>
      <c r="V54" s="82">
        <v>0</v>
      </c>
      <c r="W54" s="82">
        <v>0</v>
      </c>
      <c r="X54" s="82">
        <v>0</v>
      </c>
      <c r="Y54" s="82">
        <v>0</v>
      </c>
      <c r="Z54" s="83">
        <f t="shared" si="36"/>
        <v>0</v>
      </c>
      <c r="AA54" s="82">
        <v>0</v>
      </c>
      <c r="AB54" s="82">
        <v>0</v>
      </c>
      <c r="AC54" s="82">
        <v>0</v>
      </c>
      <c r="AD54" s="82">
        <v>0</v>
      </c>
      <c r="AE54" s="45">
        <f t="shared" si="37"/>
        <v>0</v>
      </c>
      <c r="AF54" s="82">
        <v>0</v>
      </c>
      <c r="AG54" s="82">
        <v>0</v>
      </c>
      <c r="AH54" s="82">
        <v>0</v>
      </c>
      <c r="AI54" s="82">
        <f t="shared" si="38"/>
        <v>0</v>
      </c>
      <c r="AJ54" s="82">
        <f t="shared" si="39"/>
        <v>4.3628853869461164</v>
      </c>
      <c r="AK54" s="82">
        <v>0</v>
      </c>
      <c r="AL54" s="83">
        <v>0</v>
      </c>
      <c r="AM54" s="83">
        <f>2.96746667+0.28790572+0.38606061-0.00569517754490267</f>
        <v>3.6357378224550971</v>
      </c>
      <c r="AN54" s="83">
        <f>AM54*0.2</f>
        <v>0.72714756449101947</v>
      </c>
      <c r="AO54" s="83">
        <f t="shared" si="40"/>
        <v>0</v>
      </c>
      <c r="AP54" s="83">
        <v>0</v>
      </c>
      <c r="AQ54" s="83">
        <v>0</v>
      </c>
      <c r="AR54" s="83">
        <v>0</v>
      </c>
      <c r="AS54" s="83">
        <v>0</v>
      </c>
      <c r="AT54" s="83">
        <f t="shared" si="41"/>
        <v>10.635680507888901</v>
      </c>
      <c r="AU54" s="83">
        <v>0</v>
      </c>
      <c r="AV54" s="83">
        <v>0</v>
      </c>
      <c r="AW54" s="83">
        <f>7.9092+0.29942195+0.38606061+0.254259028333353+0.0141255015740664</f>
        <v>8.8630670899074175</v>
      </c>
      <c r="AX54" s="83">
        <f>AW54*0.2</f>
        <v>1.7726134179814836</v>
      </c>
      <c r="AY54" s="82">
        <f t="shared" si="42"/>
        <v>0</v>
      </c>
      <c r="AZ54" s="82">
        <v>0</v>
      </c>
      <c r="BA54" s="82">
        <v>0</v>
      </c>
      <c r="BB54" s="82">
        <v>0</v>
      </c>
      <c r="BC54" s="82">
        <v>0</v>
      </c>
      <c r="BD54" s="82">
        <f t="shared" si="43"/>
        <v>0</v>
      </c>
      <c r="BE54" s="82">
        <v>0</v>
      </c>
      <c r="BF54" s="82">
        <v>0</v>
      </c>
      <c r="BG54" s="82">
        <v>0</v>
      </c>
      <c r="BH54" s="82">
        <v>0</v>
      </c>
      <c r="BI54" s="83">
        <f t="shared" si="44"/>
        <v>0</v>
      </c>
      <c r="BJ54" s="82">
        <v>0</v>
      </c>
      <c r="BK54" s="82">
        <v>0</v>
      </c>
      <c r="BL54" s="83">
        <f t="shared" si="45"/>
        <v>0</v>
      </c>
      <c r="BM54" s="83">
        <f t="shared" si="46"/>
        <v>0</v>
      </c>
      <c r="BN54" s="114">
        <f t="shared" si="47"/>
        <v>14.998565894835018</v>
      </c>
      <c r="BO54" s="83">
        <v>0</v>
      </c>
      <c r="BP54" s="83">
        <v>0</v>
      </c>
      <c r="BQ54" s="82">
        <f t="shared" si="48"/>
        <v>12.498804912362514</v>
      </c>
      <c r="BR54" s="82">
        <f t="shared" si="49"/>
        <v>2.4997609824725031</v>
      </c>
      <c r="BS54" s="117" t="s">
        <v>225</v>
      </c>
      <c r="BT54" s="46"/>
      <c r="BU54" s="94"/>
      <c r="BW54" s="96"/>
      <c r="BX54" s="97"/>
    </row>
    <row r="55" spans="1:16342" s="95" customFormat="1" ht="79.5" customHeight="1" x14ac:dyDescent="0.3">
      <c r="A55" s="88" t="s">
        <v>234</v>
      </c>
      <c r="B55" s="98" t="s">
        <v>189</v>
      </c>
      <c r="C55" s="93" t="s">
        <v>188</v>
      </c>
      <c r="D55" s="89" t="s">
        <v>84</v>
      </c>
      <c r="E55" s="90">
        <v>2021</v>
      </c>
      <c r="F55" s="90" t="s">
        <v>29</v>
      </c>
      <c r="G55" s="90">
        <v>2022</v>
      </c>
      <c r="H55" s="92" t="s">
        <v>29</v>
      </c>
      <c r="I55" s="92" t="s">
        <v>29</v>
      </c>
      <c r="J55" s="92" t="s">
        <v>29</v>
      </c>
      <c r="K55" s="92" t="s">
        <v>29</v>
      </c>
      <c r="L55" s="92" t="s">
        <v>29</v>
      </c>
      <c r="M55" s="92" t="s">
        <v>29</v>
      </c>
      <c r="N55" s="92" t="s">
        <v>29</v>
      </c>
      <c r="O55" s="89">
        <v>0</v>
      </c>
      <c r="P55" s="89">
        <v>0</v>
      </c>
      <c r="Q55" s="93">
        <f t="shared" si="34"/>
        <v>28.388512125130816</v>
      </c>
      <c r="R55" s="93">
        <v>0</v>
      </c>
      <c r="S55" s="93">
        <v>0</v>
      </c>
      <c r="T55" s="93">
        <f>Q55</f>
        <v>28.388512125130816</v>
      </c>
      <c r="U55" s="82">
        <f t="shared" si="35"/>
        <v>0</v>
      </c>
      <c r="V55" s="82">
        <v>0</v>
      </c>
      <c r="W55" s="82">
        <v>0</v>
      </c>
      <c r="X55" s="82">
        <v>0</v>
      </c>
      <c r="Y55" s="82">
        <v>0</v>
      </c>
      <c r="Z55" s="83">
        <f t="shared" si="36"/>
        <v>18.708074330400002</v>
      </c>
      <c r="AA55" s="82">
        <v>0</v>
      </c>
      <c r="AB55" s="82">
        <v>0</v>
      </c>
      <c r="AC55" s="82">
        <f>(7.3125*2)+(0.37121212*2)+0.222637702</f>
        <v>15.590061942</v>
      </c>
      <c r="AD55" s="82">
        <f>AC55*0.2</f>
        <v>3.1180123884000004</v>
      </c>
      <c r="AE55" s="45">
        <f t="shared" si="37"/>
        <v>0</v>
      </c>
      <c r="AF55" s="82">
        <v>0</v>
      </c>
      <c r="AG55" s="82">
        <v>0</v>
      </c>
      <c r="AH55" s="82">
        <v>0</v>
      </c>
      <c r="AI55" s="82">
        <f t="shared" si="38"/>
        <v>0</v>
      </c>
      <c r="AJ55" s="82">
        <f t="shared" si="39"/>
        <v>9.6804377947308122</v>
      </c>
      <c r="AK55" s="82">
        <v>0</v>
      </c>
      <c r="AL55" s="83">
        <v>0</v>
      </c>
      <c r="AM55" s="83">
        <f>2.96746667+0.28790572+0.38606061+3.74203968+0.28790572+0.38606061-0.00569517754490267+0.0152876631539129</f>
        <v>8.0670314956090099</v>
      </c>
      <c r="AN55" s="83">
        <f>AM55*0.2</f>
        <v>1.6134062991218021</v>
      </c>
      <c r="AO55" s="83">
        <f t="shared" si="40"/>
        <v>0</v>
      </c>
      <c r="AP55" s="83">
        <v>0</v>
      </c>
      <c r="AQ55" s="83">
        <v>0</v>
      </c>
      <c r="AR55" s="83">
        <v>0</v>
      </c>
      <c r="AS55" s="83">
        <v>0</v>
      </c>
      <c r="AT55" s="83">
        <f t="shared" si="41"/>
        <v>0</v>
      </c>
      <c r="AU55" s="83">
        <v>0</v>
      </c>
      <c r="AV55" s="83">
        <v>0</v>
      </c>
      <c r="AW55" s="83">
        <v>0</v>
      </c>
      <c r="AX55" s="83">
        <v>0</v>
      </c>
      <c r="AY55" s="82">
        <f t="shared" si="42"/>
        <v>0</v>
      </c>
      <c r="AZ55" s="82">
        <v>0</v>
      </c>
      <c r="BA55" s="82">
        <v>0</v>
      </c>
      <c r="BB55" s="82">
        <v>0</v>
      </c>
      <c r="BC55" s="82">
        <v>0</v>
      </c>
      <c r="BD55" s="82">
        <f t="shared" si="43"/>
        <v>0</v>
      </c>
      <c r="BE55" s="82">
        <v>0</v>
      </c>
      <c r="BF55" s="82">
        <v>0</v>
      </c>
      <c r="BG55" s="82">
        <v>0</v>
      </c>
      <c r="BH55" s="82">
        <v>0</v>
      </c>
      <c r="BI55" s="83">
        <f t="shared" si="44"/>
        <v>0</v>
      </c>
      <c r="BJ55" s="82">
        <v>0</v>
      </c>
      <c r="BK55" s="82">
        <v>0</v>
      </c>
      <c r="BL55" s="83">
        <f t="shared" si="45"/>
        <v>0</v>
      </c>
      <c r="BM55" s="83">
        <f t="shared" si="46"/>
        <v>0</v>
      </c>
      <c r="BN55" s="114">
        <f t="shared" si="47"/>
        <v>28.388512125130813</v>
      </c>
      <c r="BO55" s="83">
        <v>0</v>
      </c>
      <c r="BP55" s="83">
        <v>0</v>
      </c>
      <c r="BQ55" s="82">
        <f t="shared" si="48"/>
        <v>23.65709343760901</v>
      </c>
      <c r="BR55" s="82">
        <f t="shared" si="49"/>
        <v>4.7314186875218027</v>
      </c>
      <c r="BS55" s="117" t="s">
        <v>225</v>
      </c>
      <c r="BT55" s="46"/>
      <c r="BU55" s="94"/>
      <c r="BW55" s="96"/>
      <c r="BX55" s="97"/>
    </row>
    <row r="56" spans="1:16342" s="95" customFormat="1" ht="79.5" customHeight="1" x14ac:dyDescent="0.3">
      <c r="A56" s="88" t="s">
        <v>235</v>
      </c>
      <c r="B56" s="98" t="s">
        <v>207</v>
      </c>
      <c r="C56" s="93" t="s">
        <v>214</v>
      </c>
      <c r="D56" s="89" t="s">
        <v>84</v>
      </c>
      <c r="E56" s="90">
        <v>2023</v>
      </c>
      <c r="F56" s="90" t="s">
        <v>29</v>
      </c>
      <c r="G56" s="90">
        <v>2023</v>
      </c>
      <c r="H56" s="92" t="s">
        <v>29</v>
      </c>
      <c r="I56" s="92" t="s">
        <v>29</v>
      </c>
      <c r="J56" s="92" t="s">
        <v>29</v>
      </c>
      <c r="K56" s="92" t="s">
        <v>29</v>
      </c>
      <c r="L56" s="92" t="s">
        <v>29</v>
      </c>
      <c r="M56" s="92" t="s">
        <v>29</v>
      </c>
      <c r="N56" s="92" t="s">
        <v>29</v>
      </c>
      <c r="O56" s="89">
        <v>0</v>
      </c>
      <c r="P56" s="89">
        <v>0</v>
      </c>
      <c r="Q56" s="93">
        <f t="shared" si="34"/>
        <v>4.8484134602221918</v>
      </c>
      <c r="R56" s="93">
        <v>0</v>
      </c>
      <c r="S56" s="93">
        <v>0</v>
      </c>
      <c r="T56" s="93">
        <f>Q56</f>
        <v>4.8484134602221918</v>
      </c>
      <c r="U56" s="82">
        <f t="shared" si="35"/>
        <v>0</v>
      </c>
      <c r="V56" s="82">
        <v>0</v>
      </c>
      <c r="W56" s="82">
        <v>0</v>
      </c>
      <c r="X56" s="82">
        <v>0</v>
      </c>
      <c r="Y56" s="82">
        <v>0</v>
      </c>
      <c r="Z56" s="83">
        <f t="shared" si="36"/>
        <v>0</v>
      </c>
      <c r="AA56" s="82">
        <v>0</v>
      </c>
      <c r="AB56" s="82">
        <v>0</v>
      </c>
      <c r="AC56" s="82">
        <v>0</v>
      </c>
      <c r="AD56" s="82">
        <v>0</v>
      </c>
      <c r="AE56" s="45">
        <f t="shared" si="37"/>
        <v>0</v>
      </c>
      <c r="AF56" s="82">
        <v>0</v>
      </c>
      <c r="AG56" s="82">
        <v>0</v>
      </c>
      <c r="AH56" s="82">
        <v>0</v>
      </c>
      <c r="AI56" s="82">
        <f t="shared" si="38"/>
        <v>0</v>
      </c>
      <c r="AJ56" s="83">
        <f t="shared" si="39"/>
        <v>0</v>
      </c>
      <c r="AK56" s="82">
        <v>0</v>
      </c>
      <c r="AL56" s="83">
        <v>0</v>
      </c>
      <c r="AM56" s="83">
        <v>0</v>
      </c>
      <c r="AN56" s="83">
        <f>AM56*0.2</f>
        <v>0</v>
      </c>
      <c r="AO56" s="83">
        <f t="shared" si="40"/>
        <v>0</v>
      </c>
      <c r="AP56" s="83">
        <v>0</v>
      </c>
      <c r="AQ56" s="83">
        <v>0</v>
      </c>
      <c r="AR56" s="83">
        <v>0</v>
      </c>
      <c r="AS56" s="83">
        <v>0</v>
      </c>
      <c r="AT56" s="83">
        <f t="shared" si="41"/>
        <v>4.8484134602221918</v>
      </c>
      <c r="AU56" s="83">
        <v>0</v>
      </c>
      <c r="AV56" s="83">
        <v>0</v>
      </c>
      <c r="AW56" s="83">
        <f>3.89172127+0.29942195+0.38606061+0.254259028333353+0.0141255015740664-0.80524380972226</f>
        <v>4.0403445501851598</v>
      </c>
      <c r="AX56" s="83">
        <f>AW56*0.2</f>
        <v>0.80806891003703196</v>
      </c>
      <c r="AY56" s="82">
        <f t="shared" si="42"/>
        <v>0</v>
      </c>
      <c r="AZ56" s="82">
        <v>0</v>
      </c>
      <c r="BA56" s="82">
        <v>0</v>
      </c>
      <c r="BB56" s="82">
        <v>0</v>
      </c>
      <c r="BC56" s="82">
        <v>0</v>
      </c>
      <c r="BD56" s="82">
        <f t="shared" si="43"/>
        <v>0</v>
      </c>
      <c r="BE56" s="82">
        <v>0</v>
      </c>
      <c r="BF56" s="82">
        <v>0</v>
      </c>
      <c r="BG56" s="82">
        <v>0</v>
      </c>
      <c r="BH56" s="82">
        <v>0</v>
      </c>
      <c r="BI56" s="83">
        <f t="shared" si="44"/>
        <v>0</v>
      </c>
      <c r="BJ56" s="82">
        <v>0</v>
      </c>
      <c r="BK56" s="82">
        <v>0</v>
      </c>
      <c r="BL56" s="83">
        <f t="shared" si="45"/>
        <v>0</v>
      </c>
      <c r="BM56" s="83">
        <f t="shared" si="46"/>
        <v>0</v>
      </c>
      <c r="BN56" s="114">
        <f t="shared" si="47"/>
        <v>4.8484134602221918</v>
      </c>
      <c r="BO56" s="83">
        <v>0</v>
      </c>
      <c r="BP56" s="83">
        <v>0</v>
      </c>
      <c r="BQ56" s="82">
        <f t="shared" si="48"/>
        <v>4.0403445501851598</v>
      </c>
      <c r="BR56" s="82">
        <f t="shared" si="49"/>
        <v>0.80806891003703196</v>
      </c>
      <c r="BS56" s="117" t="s">
        <v>225</v>
      </c>
      <c r="BT56" s="46"/>
      <c r="BU56" s="94"/>
      <c r="BW56" s="96"/>
      <c r="BX56" s="97"/>
    </row>
    <row r="57" spans="1:16342" s="95" customFormat="1" ht="79.5" customHeight="1" x14ac:dyDescent="0.3">
      <c r="A57" s="88" t="s">
        <v>236</v>
      </c>
      <c r="B57" s="98" t="s">
        <v>206</v>
      </c>
      <c r="C57" s="93" t="s">
        <v>198</v>
      </c>
      <c r="D57" s="99" t="s">
        <v>84</v>
      </c>
      <c r="E57" s="100">
        <v>2022</v>
      </c>
      <c r="F57" s="100" t="s">
        <v>29</v>
      </c>
      <c r="G57" s="100">
        <v>2022</v>
      </c>
      <c r="H57" s="93" t="s">
        <v>29</v>
      </c>
      <c r="I57" s="93" t="s">
        <v>29</v>
      </c>
      <c r="J57" s="93" t="s">
        <v>29</v>
      </c>
      <c r="K57" s="93" t="s">
        <v>29</v>
      </c>
      <c r="L57" s="93" t="s">
        <v>29</v>
      </c>
      <c r="M57" s="93" t="s">
        <v>29</v>
      </c>
      <c r="N57" s="93" t="s">
        <v>29</v>
      </c>
      <c r="O57" s="89">
        <v>0</v>
      </c>
      <c r="P57" s="89">
        <v>0</v>
      </c>
      <c r="Q57" s="93">
        <f t="shared" si="34"/>
        <v>24.232404554946118</v>
      </c>
      <c r="R57" s="93">
        <v>0</v>
      </c>
      <c r="S57" s="93">
        <v>0</v>
      </c>
      <c r="T57" s="93">
        <f>Q57</f>
        <v>24.232404554946118</v>
      </c>
      <c r="U57" s="82">
        <f t="shared" si="35"/>
        <v>0</v>
      </c>
      <c r="V57" s="82">
        <v>0</v>
      </c>
      <c r="W57" s="82">
        <v>0</v>
      </c>
      <c r="X57" s="82">
        <v>0</v>
      </c>
      <c r="Y57" s="82">
        <v>0</v>
      </c>
      <c r="Z57" s="82">
        <f t="shared" si="36"/>
        <v>0</v>
      </c>
      <c r="AA57" s="82">
        <v>0</v>
      </c>
      <c r="AB57" s="82">
        <v>0</v>
      </c>
      <c r="AC57" s="82">
        <v>0</v>
      </c>
      <c r="AD57" s="82">
        <v>0</v>
      </c>
      <c r="AE57" s="45">
        <f t="shared" si="37"/>
        <v>0</v>
      </c>
      <c r="AF57" s="82">
        <v>0</v>
      </c>
      <c r="AG57" s="82">
        <v>0</v>
      </c>
      <c r="AH57" s="82">
        <v>0</v>
      </c>
      <c r="AI57" s="82">
        <v>0</v>
      </c>
      <c r="AJ57" s="83">
        <f t="shared" si="39"/>
        <v>24.232404554946118</v>
      </c>
      <c r="AK57" s="82">
        <v>0</v>
      </c>
      <c r="AL57" s="83">
        <v>0</v>
      </c>
      <c r="AM57" s="83">
        <f>15.21+0.57581143+0.77212121+2.96746667+0.28790572+0.38606061-0.00569517754490267</f>
        <v>20.193670462455099</v>
      </c>
      <c r="AN57" s="83">
        <f t="shared" ref="AN57" si="50">AM57*0.2</f>
        <v>4.03873409249102</v>
      </c>
      <c r="AO57" s="83">
        <f t="shared" si="40"/>
        <v>0</v>
      </c>
      <c r="AP57" s="83">
        <v>0</v>
      </c>
      <c r="AQ57" s="83">
        <v>0</v>
      </c>
      <c r="AR57" s="83">
        <v>0</v>
      </c>
      <c r="AS57" s="83">
        <v>0</v>
      </c>
      <c r="AT57" s="83">
        <f t="shared" si="41"/>
        <v>0</v>
      </c>
      <c r="AU57" s="83">
        <v>0</v>
      </c>
      <c r="AV57" s="83">
        <v>0</v>
      </c>
      <c r="AW57" s="83">
        <v>0</v>
      </c>
      <c r="AX57" s="83">
        <v>0</v>
      </c>
      <c r="AY57" s="82">
        <f t="shared" si="42"/>
        <v>0</v>
      </c>
      <c r="AZ57" s="82">
        <v>0</v>
      </c>
      <c r="BA57" s="82">
        <v>0</v>
      </c>
      <c r="BB57" s="82">
        <v>0</v>
      </c>
      <c r="BC57" s="82">
        <v>0</v>
      </c>
      <c r="BD57" s="82">
        <f t="shared" si="43"/>
        <v>0</v>
      </c>
      <c r="BE57" s="82">
        <v>0</v>
      </c>
      <c r="BF57" s="82">
        <v>0</v>
      </c>
      <c r="BG57" s="82">
        <v>0</v>
      </c>
      <c r="BH57" s="82">
        <v>0</v>
      </c>
      <c r="BI57" s="83">
        <f t="shared" si="44"/>
        <v>0</v>
      </c>
      <c r="BJ57" s="82">
        <v>0</v>
      </c>
      <c r="BK57" s="82">
        <v>0</v>
      </c>
      <c r="BL57" s="83">
        <f t="shared" si="45"/>
        <v>0</v>
      </c>
      <c r="BM57" s="83">
        <f t="shared" si="46"/>
        <v>0</v>
      </c>
      <c r="BN57" s="114">
        <f t="shared" si="47"/>
        <v>24.232404554946118</v>
      </c>
      <c r="BO57" s="83">
        <v>0</v>
      </c>
      <c r="BP57" s="83">
        <v>0</v>
      </c>
      <c r="BQ57" s="82">
        <f t="shared" si="48"/>
        <v>20.193670462455099</v>
      </c>
      <c r="BR57" s="82">
        <f t="shared" si="49"/>
        <v>4.03873409249102</v>
      </c>
      <c r="BS57" s="117" t="s">
        <v>225</v>
      </c>
      <c r="BT57" s="46"/>
      <c r="BU57" s="94"/>
      <c r="BW57" s="96"/>
      <c r="BX57" s="97"/>
    </row>
    <row r="58" spans="1:16342" s="95" customFormat="1" ht="79.5" customHeight="1" x14ac:dyDescent="0.3">
      <c r="A58" s="88" t="s">
        <v>237</v>
      </c>
      <c r="B58" s="98" t="s">
        <v>202</v>
      </c>
      <c r="C58" s="93" t="s">
        <v>203</v>
      </c>
      <c r="D58" s="99" t="s">
        <v>84</v>
      </c>
      <c r="E58" s="100">
        <v>2022</v>
      </c>
      <c r="F58" s="100" t="s">
        <v>29</v>
      </c>
      <c r="G58" s="100">
        <v>2023</v>
      </c>
      <c r="H58" s="93" t="s">
        <v>29</v>
      </c>
      <c r="I58" s="93" t="s">
        <v>29</v>
      </c>
      <c r="J58" s="93" t="s">
        <v>29</v>
      </c>
      <c r="K58" s="93" t="s">
        <v>29</v>
      </c>
      <c r="L58" s="93" t="s">
        <v>29</v>
      </c>
      <c r="M58" s="93" t="s">
        <v>29</v>
      </c>
      <c r="N58" s="93" t="s">
        <v>29</v>
      </c>
      <c r="O58" s="89">
        <v>0</v>
      </c>
      <c r="P58" s="89">
        <v>0</v>
      </c>
      <c r="Q58" s="93">
        <f t="shared" si="34"/>
        <v>24.708273314853535</v>
      </c>
      <c r="R58" s="93">
        <v>0</v>
      </c>
      <c r="S58" s="93">
        <v>0</v>
      </c>
      <c r="T58" s="93">
        <f>Q58</f>
        <v>24.708273314853535</v>
      </c>
      <c r="U58" s="82">
        <f t="shared" si="35"/>
        <v>0</v>
      </c>
      <c r="V58" s="82">
        <v>0</v>
      </c>
      <c r="W58" s="82">
        <v>0</v>
      </c>
      <c r="X58" s="82">
        <v>0</v>
      </c>
      <c r="Y58" s="82">
        <v>0</v>
      </c>
      <c r="Z58" s="83">
        <f t="shared" si="36"/>
        <v>0</v>
      </c>
      <c r="AA58" s="82">
        <v>0</v>
      </c>
      <c r="AB58" s="82">
        <v>0</v>
      </c>
      <c r="AC58" s="82">
        <v>0</v>
      </c>
      <c r="AD58" s="82">
        <v>0</v>
      </c>
      <c r="AE58" s="45">
        <f t="shared" si="37"/>
        <v>0</v>
      </c>
      <c r="AF58" s="82">
        <v>0</v>
      </c>
      <c r="AG58" s="82">
        <v>0</v>
      </c>
      <c r="AH58" s="82">
        <v>0</v>
      </c>
      <c r="AI58" s="82">
        <f t="shared" si="38"/>
        <v>0</v>
      </c>
      <c r="AJ58" s="83">
        <f t="shared" si="39"/>
        <v>19.862684954946115</v>
      </c>
      <c r="AK58" s="82">
        <v>0</v>
      </c>
      <c r="AL58" s="83">
        <v>0</v>
      </c>
      <c r="AM58" s="83">
        <f>15.21+0.57581143+0.77212121-0.00569517754490267</f>
        <v>16.552237462455096</v>
      </c>
      <c r="AN58" s="83">
        <f t="shared" ref="AN58" si="51">AM58*0.2</f>
        <v>3.3104474924910194</v>
      </c>
      <c r="AO58" s="83">
        <f t="shared" si="40"/>
        <v>0</v>
      </c>
      <c r="AP58" s="83">
        <v>0</v>
      </c>
      <c r="AQ58" s="83">
        <v>0</v>
      </c>
      <c r="AR58" s="83">
        <v>0</v>
      </c>
      <c r="AS58" s="83">
        <v>0</v>
      </c>
      <c r="AT58" s="83">
        <f t="shared" si="41"/>
        <v>4.8455883599074197</v>
      </c>
      <c r="AU58" s="83">
        <v>0</v>
      </c>
      <c r="AV58" s="83">
        <v>0</v>
      </c>
      <c r="AW58" s="83">
        <f>3.89172127+0.29942195+0.38606061+0.254259028333353+0.0141255015740664</f>
        <v>4.8455883599074197</v>
      </c>
      <c r="AX58" s="83">
        <v>0</v>
      </c>
      <c r="AY58" s="82">
        <f t="shared" si="42"/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f t="shared" si="43"/>
        <v>0</v>
      </c>
      <c r="BE58" s="82">
        <v>0</v>
      </c>
      <c r="BF58" s="82">
        <v>0</v>
      </c>
      <c r="BG58" s="82">
        <v>0</v>
      </c>
      <c r="BH58" s="82">
        <v>0</v>
      </c>
      <c r="BI58" s="83">
        <f t="shared" si="44"/>
        <v>0</v>
      </c>
      <c r="BJ58" s="82">
        <v>0</v>
      </c>
      <c r="BK58" s="82">
        <v>0</v>
      </c>
      <c r="BL58" s="83">
        <f t="shared" si="45"/>
        <v>0</v>
      </c>
      <c r="BM58" s="83">
        <f t="shared" si="46"/>
        <v>0</v>
      </c>
      <c r="BN58" s="114">
        <f t="shared" si="47"/>
        <v>24.708273314853535</v>
      </c>
      <c r="BO58" s="83">
        <v>0</v>
      </c>
      <c r="BP58" s="83">
        <v>0</v>
      </c>
      <c r="BQ58" s="82">
        <f t="shared" si="48"/>
        <v>21.397825822362517</v>
      </c>
      <c r="BR58" s="82">
        <f t="shared" si="49"/>
        <v>3.3104474924910194</v>
      </c>
      <c r="BS58" s="117" t="s">
        <v>225</v>
      </c>
      <c r="BT58" s="46"/>
      <c r="BU58" s="94"/>
      <c r="BW58" s="96"/>
      <c r="BX58" s="97"/>
    </row>
    <row r="59" spans="1:16342" s="104" customFormat="1" ht="54" customHeight="1" x14ac:dyDescent="0.25">
      <c r="A59" s="88" t="s">
        <v>238</v>
      </c>
      <c r="B59" s="98" t="s">
        <v>140</v>
      </c>
      <c r="C59" s="93" t="s">
        <v>141</v>
      </c>
      <c r="D59" s="99" t="s">
        <v>84</v>
      </c>
      <c r="E59" s="100">
        <v>2022</v>
      </c>
      <c r="F59" s="100" t="s">
        <v>29</v>
      </c>
      <c r="G59" s="100">
        <v>2022</v>
      </c>
      <c r="H59" s="93" t="s">
        <v>29</v>
      </c>
      <c r="I59" s="93" t="s">
        <v>29</v>
      </c>
      <c r="J59" s="93" t="s">
        <v>29</v>
      </c>
      <c r="K59" s="93" t="s">
        <v>29</v>
      </c>
      <c r="L59" s="93" t="s">
        <v>29</v>
      </c>
      <c r="M59" s="93" t="s">
        <v>29</v>
      </c>
      <c r="N59" s="93" t="s">
        <v>29</v>
      </c>
      <c r="O59" s="93">
        <v>0</v>
      </c>
      <c r="P59" s="93">
        <v>0</v>
      </c>
      <c r="Q59" s="93">
        <v>135.09639599999997</v>
      </c>
      <c r="R59" s="93">
        <v>0</v>
      </c>
      <c r="S59" s="93">
        <v>0</v>
      </c>
      <c r="T59" s="93">
        <v>135.09639599999997</v>
      </c>
      <c r="U59" s="82">
        <f>SUM(V59:Y59)</f>
        <v>0</v>
      </c>
      <c r="V59" s="82">
        <v>0</v>
      </c>
      <c r="W59" s="82">
        <v>0</v>
      </c>
      <c r="X59" s="82">
        <v>0</v>
      </c>
      <c r="Y59" s="82">
        <v>0</v>
      </c>
      <c r="Z59" s="83">
        <f>SUM(AA59:AD59)</f>
        <v>0</v>
      </c>
      <c r="AA59" s="83">
        <v>0</v>
      </c>
      <c r="AB59" s="83">
        <v>0</v>
      </c>
      <c r="AC59" s="83">
        <v>0</v>
      </c>
      <c r="AD59" s="83">
        <v>0</v>
      </c>
      <c r="AE59" s="45">
        <f>SUM(AF59:AI59)</f>
        <v>135.096396</v>
      </c>
      <c r="AF59" s="83">
        <v>0</v>
      </c>
      <c r="AG59" s="83">
        <v>0</v>
      </c>
      <c r="AH59" s="83">
        <v>112.58032999999999</v>
      </c>
      <c r="AI59" s="83">
        <f>AH59*0.2</f>
        <v>22.516065999999999</v>
      </c>
      <c r="AJ59" s="83">
        <f>SUM(AK59:AN59)</f>
        <v>0</v>
      </c>
      <c r="AK59" s="83">
        <v>0</v>
      </c>
      <c r="AL59" s="83">
        <v>0</v>
      </c>
      <c r="AM59" s="83">
        <v>0</v>
      </c>
      <c r="AN59" s="83">
        <v>0</v>
      </c>
      <c r="AO59" s="83">
        <f>SUM(AP59:AS59)</f>
        <v>0</v>
      </c>
      <c r="AP59" s="83">
        <v>0</v>
      </c>
      <c r="AQ59" s="83">
        <v>0</v>
      </c>
      <c r="AR59" s="83">
        <v>0</v>
      </c>
      <c r="AS59" s="83">
        <v>0</v>
      </c>
      <c r="AT59" s="83">
        <f>SUM(AU59:AX59)</f>
        <v>0</v>
      </c>
      <c r="AU59" s="83">
        <v>0</v>
      </c>
      <c r="AV59" s="83">
        <v>0</v>
      </c>
      <c r="AW59" s="83">
        <v>0</v>
      </c>
      <c r="AX59" s="83">
        <v>0</v>
      </c>
      <c r="AY59" s="82">
        <f>SUM(AZ59:BC59)</f>
        <v>0</v>
      </c>
      <c r="AZ59" s="82">
        <v>0</v>
      </c>
      <c r="BA59" s="82">
        <v>0</v>
      </c>
      <c r="BB59" s="82">
        <v>0</v>
      </c>
      <c r="BC59" s="82">
        <v>0</v>
      </c>
      <c r="BD59" s="82">
        <f>SUM(BE59:BH59)</f>
        <v>0</v>
      </c>
      <c r="BE59" s="82">
        <v>0</v>
      </c>
      <c r="BF59" s="82">
        <v>0</v>
      </c>
      <c r="BG59" s="82">
        <v>0</v>
      </c>
      <c r="BH59" s="82">
        <v>0</v>
      </c>
      <c r="BI59" s="83">
        <f>SUM(BJ59:BM59)</f>
        <v>135.096396</v>
      </c>
      <c r="BJ59" s="82">
        <v>0</v>
      </c>
      <c r="BK59" s="82">
        <v>0</v>
      </c>
      <c r="BL59" s="83">
        <f>X59+AH59+AR59+BB59</f>
        <v>112.58032999999999</v>
      </c>
      <c r="BM59" s="83">
        <f>Y59+AI59+AS59+BC59</f>
        <v>22.516065999999999</v>
      </c>
      <c r="BN59" s="114">
        <f>SUM(BO59:BR59)</f>
        <v>0</v>
      </c>
      <c r="BO59" s="83">
        <v>0</v>
      </c>
      <c r="BP59" s="83">
        <v>0</v>
      </c>
      <c r="BQ59" s="82">
        <f t="shared" ref="BQ59:BR62" si="52">AC59+AM59+AW59+BG59</f>
        <v>0</v>
      </c>
      <c r="BR59" s="82">
        <f t="shared" si="52"/>
        <v>0</v>
      </c>
      <c r="BS59" s="102" t="s">
        <v>162</v>
      </c>
      <c r="BT59" s="55"/>
      <c r="BU59" s="103"/>
      <c r="BW59" s="105"/>
    </row>
    <row r="60" spans="1:16342" s="104" customFormat="1" ht="87" customHeight="1" x14ac:dyDescent="0.25">
      <c r="A60" s="88" t="s">
        <v>239</v>
      </c>
      <c r="B60" s="98" t="s">
        <v>130</v>
      </c>
      <c r="C60" s="93" t="s">
        <v>119</v>
      </c>
      <c r="D60" s="99" t="s">
        <v>84</v>
      </c>
      <c r="E60" s="100">
        <v>2022</v>
      </c>
      <c r="F60" s="100" t="s">
        <v>29</v>
      </c>
      <c r="G60" s="100">
        <v>2022</v>
      </c>
      <c r="H60" s="93" t="s">
        <v>29</v>
      </c>
      <c r="I60" s="93" t="s">
        <v>29</v>
      </c>
      <c r="J60" s="93" t="s">
        <v>29</v>
      </c>
      <c r="K60" s="93" t="s">
        <v>29</v>
      </c>
      <c r="L60" s="93" t="s">
        <v>29</v>
      </c>
      <c r="M60" s="93" t="s">
        <v>29</v>
      </c>
      <c r="N60" s="93" t="s">
        <v>29</v>
      </c>
      <c r="O60" s="93">
        <v>0</v>
      </c>
      <c r="P60" s="93">
        <v>17.933047863594481</v>
      </c>
      <c r="Q60" s="93">
        <v>17.933047863594481</v>
      </c>
      <c r="R60" s="93">
        <v>0</v>
      </c>
      <c r="S60" s="93">
        <v>17.933047863594481</v>
      </c>
      <c r="T60" s="93">
        <v>17.933047863594481</v>
      </c>
      <c r="U60" s="82">
        <f t="shared" ref="U60:U73" si="53">SUM(V60:Y60)</f>
        <v>0</v>
      </c>
      <c r="V60" s="82">
        <v>0</v>
      </c>
      <c r="W60" s="82">
        <v>0</v>
      </c>
      <c r="X60" s="82">
        <v>0</v>
      </c>
      <c r="Y60" s="82">
        <v>0</v>
      </c>
      <c r="Z60" s="83">
        <f t="shared" ref="Z60" si="54">SUM(AA60:AD60)</f>
        <v>0</v>
      </c>
      <c r="AA60" s="83">
        <v>0</v>
      </c>
      <c r="AB60" s="83">
        <v>0</v>
      </c>
      <c r="AC60" s="83">
        <v>0</v>
      </c>
      <c r="AD60" s="83">
        <v>0</v>
      </c>
      <c r="AE60" s="45">
        <f t="shared" ref="AE60:AE62" si="55">SUM(AF60:AI60)</f>
        <v>17.933047863594481</v>
      </c>
      <c r="AF60" s="83">
        <v>0</v>
      </c>
      <c r="AG60" s="83">
        <v>0</v>
      </c>
      <c r="AH60" s="83">
        <v>14.9442065529954</v>
      </c>
      <c r="AI60" s="83">
        <f t="shared" ref="AI60:AI62" si="56">AH60*0.2</f>
        <v>2.9888413105990801</v>
      </c>
      <c r="AJ60" s="82">
        <f t="shared" ref="AJ60:AJ61" si="57">SUM(AK60:AN60)</f>
        <v>17.933047863594481</v>
      </c>
      <c r="AK60" s="83">
        <v>0</v>
      </c>
      <c r="AL60" s="83">
        <v>0</v>
      </c>
      <c r="AM60" s="83">
        <v>14.9442065529954</v>
      </c>
      <c r="AN60" s="83">
        <v>2.9888413105990801</v>
      </c>
      <c r="AO60" s="83">
        <f t="shared" ref="AO60:AO61" si="58">SUM(AP60:AS60)</f>
        <v>0</v>
      </c>
      <c r="AP60" s="83">
        <v>0</v>
      </c>
      <c r="AQ60" s="83">
        <v>0</v>
      </c>
      <c r="AR60" s="83">
        <v>0</v>
      </c>
      <c r="AS60" s="83">
        <v>0</v>
      </c>
      <c r="AT60" s="83">
        <f t="shared" ref="AT60" si="59">SUM(AU60:AX60)</f>
        <v>0</v>
      </c>
      <c r="AU60" s="83">
        <v>0</v>
      </c>
      <c r="AV60" s="83">
        <v>0</v>
      </c>
      <c r="AW60" s="83">
        <v>0</v>
      </c>
      <c r="AX60" s="83">
        <v>0</v>
      </c>
      <c r="AY60" s="82">
        <f t="shared" ref="AY60" si="60">SUM(AZ60:BC60)</f>
        <v>0</v>
      </c>
      <c r="AZ60" s="82">
        <v>0</v>
      </c>
      <c r="BA60" s="82">
        <v>0</v>
      </c>
      <c r="BB60" s="82">
        <v>0</v>
      </c>
      <c r="BC60" s="82">
        <v>0</v>
      </c>
      <c r="BD60" s="82">
        <f t="shared" ref="BD60" si="61">SUM(BE60:BH60)</f>
        <v>0</v>
      </c>
      <c r="BE60" s="82">
        <v>0</v>
      </c>
      <c r="BF60" s="82">
        <v>0</v>
      </c>
      <c r="BG60" s="82">
        <v>0</v>
      </c>
      <c r="BH60" s="82">
        <v>0</v>
      </c>
      <c r="BI60" s="83">
        <f t="shared" ref="BI60:BI62" si="62">SUM(BJ60:BM60)</f>
        <v>17.933047863594481</v>
      </c>
      <c r="BJ60" s="82">
        <v>0</v>
      </c>
      <c r="BK60" s="82">
        <v>0</v>
      </c>
      <c r="BL60" s="83">
        <f t="shared" ref="BL60" si="63">X60+AH60+AR60+BB60</f>
        <v>14.9442065529954</v>
      </c>
      <c r="BM60" s="83">
        <f>Y60+AI60+AS60+BC60</f>
        <v>2.9888413105990801</v>
      </c>
      <c r="BN60" s="114">
        <f>SUM(BO60:BR60)</f>
        <v>17.933047863594481</v>
      </c>
      <c r="BO60" s="83">
        <v>0</v>
      </c>
      <c r="BP60" s="83">
        <v>0</v>
      </c>
      <c r="BQ60" s="82">
        <f t="shared" si="52"/>
        <v>14.9442065529954</v>
      </c>
      <c r="BR60" s="82">
        <f t="shared" si="52"/>
        <v>2.9888413105990801</v>
      </c>
      <c r="BS60" s="102"/>
      <c r="BT60" s="55"/>
      <c r="BU60" s="103"/>
      <c r="BW60" s="105"/>
    </row>
    <row r="61" spans="1:16342" s="104" customFormat="1" ht="74.25" customHeight="1" x14ac:dyDescent="0.25">
      <c r="A61" s="88" t="s">
        <v>240</v>
      </c>
      <c r="B61" s="98" t="s">
        <v>156</v>
      </c>
      <c r="C61" s="93" t="s">
        <v>170</v>
      </c>
      <c r="D61" s="99" t="s">
        <v>84</v>
      </c>
      <c r="E61" s="100">
        <v>2021</v>
      </c>
      <c r="F61" s="100" t="s">
        <v>29</v>
      </c>
      <c r="G61" s="100">
        <v>2021</v>
      </c>
      <c r="H61" s="93" t="s">
        <v>29</v>
      </c>
      <c r="I61" s="93" t="s">
        <v>29</v>
      </c>
      <c r="J61" s="93" t="s">
        <v>29</v>
      </c>
      <c r="K61" s="93" t="s">
        <v>29</v>
      </c>
      <c r="L61" s="93" t="s">
        <v>29</v>
      </c>
      <c r="M61" s="93" t="s">
        <v>29</v>
      </c>
      <c r="N61" s="93" t="s">
        <v>29</v>
      </c>
      <c r="O61" s="93">
        <v>0</v>
      </c>
      <c r="P61" s="93">
        <v>0</v>
      </c>
      <c r="Q61" s="93">
        <v>27.56</v>
      </c>
      <c r="R61" s="93">
        <v>0</v>
      </c>
      <c r="S61" s="93">
        <v>0</v>
      </c>
      <c r="T61" s="93">
        <v>27.56</v>
      </c>
      <c r="U61" s="82">
        <f t="shared" ref="U61" si="64">SUM(V61:Y61)</f>
        <v>0</v>
      </c>
      <c r="V61" s="82">
        <v>0</v>
      </c>
      <c r="W61" s="82">
        <v>0</v>
      </c>
      <c r="X61" s="82">
        <v>0</v>
      </c>
      <c r="Y61" s="82">
        <v>0</v>
      </c>
      <c r="Z61" s="83">
        <f t="shared" ref="Z61" si="65">SUM(AA61:AD61)</f>
        <v>13.130000000000003</v>
      </c>
      <c r="AA61" s="83">
        <v>0</v>
      </c>
      <c r="AB61" s="83">
        <v>0</v>
      </c>
      <c r="AC61" s="83">
        <v>10.941666666666668</v>
      </c>
      <c r="AD61" s="83">
        <f>AC61*0.2</f>
        <v>2.1883333333333339</v>
      </c>
      <c r="AE61" s="45">
        <f t="shared" si="55"/>
        <v>0</v>
      </c>
      <c r="AF61" s="83">
        <v>0</v>
      </c>
      <c r="AG61" s="83">
        <v>0</v>
      </c>
      <c r="AH61" s="83">
        <v>0</v>
      </c>
      <c r="AI61" s="83">
        <v>0</v>
      </c>
      <c r="AJ61" s="82">
        <f t="shared" si="57"/>
        <v>14.420000000000002</v>
      </c>
      <c r="AK61" s="83">
        <v>0</v>
      </c>
      <c r="AL61" s="83">
        <v>0</v>
      </c>
      <c r="AM61" s="83">
        <v>12.016666666666667</v>
      </c>
      <c r="AN61" s="83">
        <f>AM61*0.2</f>
        <v>2.4033333333333338</v>
      </c>
      <c r="AO61" s="82">
        <f t="shared" si="58"/>
        <v>0</v>
      </c>
      <c r="AP61" s="83">
        <v>0</v>
      </c>
      <c r="AQ61" s="83">
        <v>0</v>
      </c>
      <c r="AR61" s="83">
        <v>0</v>
      </c>
      <c r="AS61" s="83">
        <v>0</v>
      </c>
      <c r="AT61" s="82">
        <f t="shared" ref="AT61" si="66">SUM(AU61:AX61)</f>
        <v>0</v>
      </c>
      <c r="AU61" s="82">
        <v>0</v>
      </c>
      <c r="AV61" s="82">
        <v>0</v>
      </c>
      <c r="AW61" s="82">
        <v>0</v>
      </c>
      <c r="AX61" s="82">
        <v>0</v>
      </c>
      <c r="AY61" s="82">
        <f t="shared" ref="AY61" si="67">SUM(AZ61:BC61)</f>
        <v>0</v>
      </c>
      <c r="AZ61" s="82">
        <v>0</v>
      </c>
      <c r="BA61" s="82">
        <v>0</v>
      </c>
      <c r="BB61" s="82">
        <v>0</v>
      </c>
      <c r="BC61" s="82">
        <v>0</v>
      </c>
      <c r="BD61" s="82">
        <f t="shared" ref="BD61" si="68">SUM(BE61:BH61)</f>
        <v>0</v>
      </c>
      <c r="BE61" s="82">
        <v>0</v>
      </c>
      <c r="BF61" s="82">
        <v>0</v>
      </c>
      <c r="BG61" s="82">
        <v>0</v>
      </c>
      <c r="BH61" s="82">
        <v>0</v>
      </c>
      <c r="BI61" s="83">
        <f t="shared" si="62"/>
        <v>0</v>
      </c>
      <c r="BJ61" s="82">
        <v>0</v>
      </c>
      <c r="BK61" s="82">
        <v>0</v>
      </c>
      <c r="BL61" s="83">
        <f t="shared" ref="BL61:BL62" si="69">X61+AH61+AR61+BB61</f>
        <v>0</v>
      </c>
      <c r="BM61" s="83">
        <f>Y61+AI61+AS61+BC61</f>
        <v>0</v>
      </c>
      <c r="BN61" s="114">
        <f>SUM(BO61:BR61)</f>
        <v>27.550000000000004</v>
      </c>
      <c r="BO61" s="83">
        <v>0</v>
      </c>
      <c r="BP61" s="83">
        <v>0</v>
      </c>
      <c r="BQ61" s="82">
        <f t="shared" si="52"/>
        <v>22.958333333333336</v>
      </c>
      <c r="BR61" s="82">
        <f t="shared" si="52"/>
        <v>4.5916666666666677</v>
      </c>
      <c r="BS61" s="102" t="s">
        <v>226</v>
      </c>
      <c r="BT61" s="55"/>
      <c r="BU61" s="103"/>
      <c r="BW61" s="105"/>
    </row>
    <row r="62" spans="1:16342" s="104" customFormat="1" ht="54" customHeight="1" x14ac:dyDescent="0.25">
      <c r="A62" s="88" t="s">
        <v>241</v>
      </c>
      <c r="B62" s="98" t="s">
        <v>132</v>
      </c>
      <c r="C62" s="93" t="s">
        <v>123</v>
      </c>
      <c r="D62" s="99" t="s">
        <v>84</v>
      </c>
      <c r="E62" s="100">
        <v>2022</v>
      </c>
      <c r="F62" s="100" t="s">
        <v>29</v>
      </c>
      <c r="G62" s="100">
        <v>2022</v>
      </c>
      <c r="H62" s="93" t="s">
        <v>29</v>
      </c>
      <c r="I62" s="93" t="s">
        <v>29</v>
      </c>
      <c r="J62" s="93" t="s">
        <v>29</v>
      </c>
      <c r="K62" s="93" t="s">
        <v>29</v>
      </c>
      <c r="L62" s="93" t="s">
        <v>29</v>
      </c>
      <c r="M62" s="93" t="s">
        <v>29</v>
      </c>
      <c r="N62" s="93" t="s">
        <v>29</v>
      </c>
      <c r="O62" s="93">
        <v>0</v>
      </c>
      <c r="P62" s="93">
        <v>19.396552136405568</v>
      </c>
      <c r="Q62" s="93">
        <v>19.396552136405568</v>
      </c>
      <c r="R62" s="93">
        <v>0</v>
      </c>
      <c r="S62" s="93">
        <v>0</v>
      </c>
      <c r="T62" s="93">
        <v>19.396552136405568</v>
      </c>
      <c r="U62" s="82">
        <f>SUM(V62:Y62)</f>
        <v>0</v>
      </c>
      <c r="V62" s="82">
        <v>0</v>
      </c>
      <c r="W62" s="82">
        <v>0</v>
      </c>
      <c r="X62" s="82">
        <v>0</v>
      </c>
      <c r="Y62" s="82">
        <v>0</v>
      </c>
      <c r="Z62" s="83">
        <f>SUM(AA62:AD62)</f>
        <v>0</v>
      </c>
      <c r="AA62" s="83">
        <v>0</v>
      </c>
      <c r="AB62" s="83">
        <v>0</v>
      </c>
      <c r="AC62" s="83">
        <v>0</v>
      </c>
      <c r="AD62" s="83">
        <v>0</v>
      </c>
      <c r="AE62" s="45">
        <f t="shared" si="55"/>
        <v>19.396552136405568</v>
      </c>
      <c r="AF62" s="83">
        <v>0</v>
      </c>
      <c r="AG62" s="83">
        <v>0</v>
      </c>
      <c r="AH62" s="83">
        <v>16.16379344700464</v>
      </c>
      <c r="AI62" s="83">
        <f t="shared" si="56"/>
        <v>3.2327586894009279</v>
      </c>
      <c r="AJ62" s="82">
        <f>SUM(AK62:AN62)</f>
        <v>0</v>
      </c>
      <c r="AK62" s="83">
        <v>0</v>
      </c>
      <c r="AL62" s="83">
        <v>0</v>
      </c>
      <c r="AM62" s="83">
        <v>0</v>
      </c>
      <c r="AN62" s="83">
        <v>0</v>
      </c>
      <c r="AO62" s="82">
        <f>SUM(AP62:AS62)</f>
        <v>0</v>
      </c>
      <c r="AP62" s="83">
        <v>0</v>
      </c>
      <c r="AQ62" s="83">
        <v>0</v>
      </c>
      <c r="AR62" s="83">
        <v>0</v>
      </c>
      <c r="AS62" s="83">
        <v>0</v>
      </c>
      <c r="AT62" s="82">
        <f>SUM(AU62:AX62)</f>
        <v>0</v>
      </c>
      <c r="AU62" s="82">
        <v>0</v>
      </c>
      <c r="AV62" s="82">
        <v>0</v>
      </c>
      <c r="AW62" s="82">
        <v>0</v>
      </c>
      <c r="AX62" s="82">
        <v>0</v>
      </c>
      <c r="AY62" s="82">
        <f>SUM(AZ62:BC62)</f>
        <v>0</v>
      </c>
      <c r="AZ62" s="82">
        <v>0</v>
      </c>
      <c r="BA62" s="82">
        <v>0</v>
      </c>
      <c r="BB62" s="82">
        <v>0</v>
      </c>
      <c r="BC62" s="82">
        <v>0</v>
      </c>
      <c r="BD62" s="82">
        <f>SUM(BE62:BH62)</f>
        <v>0</v>
      </c>
      <c r="BE62" s="82">
        <v>0</v>
      </c>
      <c r="BF62" s="82">
        <v>0</v>
      </c>
      <c r="BG62" s="82">
        <v>0</v>
      </c>
      <c r="BH62" s="82">
        <v>0</v>
      </c>
      <c r="BI62" s="83">
        <f t="shared" si="62"/>
        <v>19.396552136405568</v>
      </c>
      <c r="BJ62" s="82">
        <v>0</v>
      </c>
      <c r="BK62" s="82">
        <v>0</v>
      </c>
      <c r="BL62" s="83">
        <f t="shared" si="69"/>
        <v>16.16379344700464</v>
      </c>
      <c r="BM62" s="83">
        <f>Y62+AI62+AS62+BC62</f>
        <v>3.2327586894009279</v>
      </c>
      <c r="BN62" s="114">
        <f>SUM(BO62:BR62)</f>
        <v>0</v>
      </c>
      <c r="BO62" s="83">
        <v>0</v>
      </c>
      <c r="BP62" s="83">
        <v>0</v>
      </c>
      <c r="BQ62" s="82">
        <f t="shared" si="52"/>
        <v>0</v>
      </c>
      <c r="BR62" s="82">
        <f t="shared" si="52"/>
        <v>0</v>
      </c>
      <c r="BS62" s="102" t="s">
        <v>162</v>
      </c>
      <c r="BT62" s="55"/>
      <c r="BU62" s="103"/>
      <c r="BW62" s="105"/>
    </row>
    <row r="63" spans="1:16342" s="56" customFormat="1" ht="31.5" x14ac:dyDescent="0.25">
      <c r="A63" s="49" t="s">
        <v>89</v>
      </c>
      <c r="B63" s="50" t="s">
        <v>67</v>
      </c>
      <c r="C63" s="51" t="s">
        <v>28</v>
      </c>
      <c r="D63" s="52" t="s">
        <v>29</v>
      </c>
      <c r="E63" s="52" t="s">
        <v>29</v>
      </c>
      <c r="F63" s="53" t="s">
        <v>29</v>
      </c>
      <c r="G63" s="53" t="s">
        <v>29</v>
      </c>
      <c r="H63" s="54" t="s">
        <v>29</v>
      </c>
      <c r="I63" s="54" t="s">
        <v>29</v>
      </c>
      <c r="J63" s="54" t="s">
        <v>29</v>
      </c>
      <c r="K63" s="54" t="s">
        <v>29</v>
      </c>
      <c r="L63" s="54" t="s">
        <v>29</v>
      </c>
      <c r="M63" s="54" t="s">
        <v>29</v>
      </c>
      <c r="N63" s="54" t="s">
        <v>29</v>
      </c>
      <c r="O63" s="54">
        <v>0</v>
      </c>
      <c r="P63" s="54">
        <v>0</v>
      </c>
      <c r="Q63" s="84">
        <v>0</v>
      </c>
      <c r="R63" s="84">
        <v>0</v>
      </c>
      <c r="S63" s="84">
        <v>0</v>
      </c>
      <c r="T63" s="84">
        <v>0</v>
      </c>
      <c r="U63" s="84">
        <f t="shared" si="53"/>
        <v>0</v>
      </c>
      <c r="V63" s="84">
        <v>0</v>
      </c>
      <c r="W63" s="84">
        <v>0</v>
      </c>
      <c r="X63" s="84">
        <v>0</v>
      </c>
      <c r="Y63" s="84">
        <v>0</v>
      </c>
      <c r="Z63" s="84">
        <f t="shared" ref="Z63:Z64" si="70">SUM(AA63:AD63)</f>
        <v>0</v>
      </c>
      <c r="AA63" s="84">
        <v>0</v>
      </c>
      <c r="AB63" s="84">
        <v>0</v>
      </c>
      <c r="AC63" s="84">
        <v>0</v>
      </c>
      <c r="AD63" s="84">
        <v>0</v>
      </c>
      <c r="AE63" s="84">
        <v>0</v>
      </c>
      <c r="AF63" s="84">
        <v>0</v>
      </c>
      <c r="AG63" s="84">
        <v>0</v>
      </c>
      <c r="AH63" s="84">
        <v>0</v>
      </c>
      <c r="AI63" s="84">
        <v>0</v>
      </c>
      <c r="AJ63" s="84">
        <f t="shared" ref="AJ63:AJ64" si="71">SUM(AK63:AN63)</f>
        <v>0</v>
      </c>
      <c r="AK63" s="84">
        <v>0</v>
      </c>
      <c r="AL63" s="84">
        <v>0</v>
      </c>
      <c r="AM63" s="84">
        <v>0</v>
      </c>
      <c r="AN63" s="84">
        <v>0</v>
      </c>
      <c r="AO63" s="84">
        <f t="shared" ref="AO63:AO64" si="72">SUM(AP63:AS63)</f>
        <v>0</v>
      </c>
      <c r="AP63" s="84">
        <v>0</v>
      </c>
      <c r="AQ63" s="84">
        <v>0</v>
      </c>
      <c r="AR63" s="84">
        <v>0</v>
      </c>
      <c r="AS63" s="84">
        <v>0</v>
      </c>
      <c r="AT63" s="84">
        <f t="shared" ref="AT63:AT64" si="73">SUM(AU63:AX63)</f>
        <v>0</v>
      </c>
      <c r="AU63" s="84">
        <v>0</v>
      </c>
      <c r="AV63" s="84">
        <v>0</v>
      </c>
      <c r="AW63" s="84">
        <v>0</v>
      </c>
      <c r="AX63" s="84">
        <v>0</v>
      </c>
      <c r="AY63" s="84">
        <f t="shared" ref="AY63:AY64" si="74">SUM(AZ63:BC63)</f>
        <v>0</v>
      </c>
      <c r="AZ63" s="84">
        <v>0</v>
      </c>
      <c r="BA63" s="84">
        <v>0</v>
      </c>
      <c r="BB63" s="84">
        <v>0</v>
      </c>
      <c r="BC63" s="84">
        <v>0</v>
      </c>
      <c r="BD63" s="84">
        <f t="shared" ref="BD63:BD64" si="75">SUM(BE63:BH63)</f>
        <v>0</v>
      </c>
      <c r="BE63" s="84">
        <v>0</v>
      </c>
      <c r="BF63" s="84">
        <v>0</v>
      </c>
      <c r="BG63" s="84">
        <v>0</v>
      </c>
      <c r="BH63" s="84">
        <v>0</v>
      </c>
      <c r="BI63" s="84">
        <f>SUM(BJ63:BM63)</f>
        <v>0</v>
      </c>
      <c r="BJ63" s="84">
        <v>0</v>
      </c>
      <c r="BK63" s="84">
        <v>0</v>
      </c>
      <c r="BL63" s="83">
        <f t="shared" ref="BL63:BL64" si="76">X63+AH63+AR63+BB63</f>
        <v>0</v>
      </c>
      <c r="BM63" s="83">
        <f t="shared" ref="BM63:BM64" si="77">Y63+AI63+AS63+BC63</f>
        <v>0</v>
      </c>
      <c r="BN63" s="84">
        <v>0</v>
      </c>
      <c r="BO63" s="84">
        <v>0</v>
      </c>
      <c r="BP63" s="84">
        <v>0</v>
      </c>
      <c r="BQ63" s="82">
        <f t="shared" ref="BQ63:BQ64" si="78">AC63+AM63+AW63+BG63</f>
        <v>0</v>
      </c>
      <c r="BR63" s="82">
        <f t="shared" ref="BR63:BR64" si="79">AD63+AN63+AX63+BH63</f>
        <v>0</v>
      </c>
      <c r="BS63" s="54" t="s">
        <v>29</v>
      </c>
      <c r="BT63" s="55"/>
      <c r="BW63" s="55"/>
    </row>
    <row r="64" spans="1:16342" s="56" customFormat="1" ht="31.5" x14ac:dyDescent="0.25">
      <c r="A64" s="49" t="s">
        <v>90</v>
      </c>
      <c r="B64" s="50" t="s">
        <v>69</v>
      </c>
      <c r="C64" s="51" t="s">
        <v>28</v>
      </c>
      <c r="D64" s="52" t="s">
        <v>29</v>
      </c>
      <c r="E64" s="52" t="s">
        <v>29</v>
      </c>
      <c r="F64" s="53" t="s">
        <v>29</v>
      </c>
      <c r="G64" s="53" t="s">
        <v>29</v>
      </c>
      <c r="H64" s="54" t="s">
        <v>29</v>
      </c>
      <c r="I64" s="54" t="s">
        <v>29</v>
      </c>
      <c r="J64" s="54" t="s">
        <v>29</v>
      </c>
      <c r="K64" s="54" t="s">
        <v>29</v>
      </c>
      <c r="L64" s="54" t="s">
        <v>29</v>
      </c>
      <c r="M64" s="54" t="s">
        <v>29</v>
      </c>
      <c r="N64" s="54" t="s">
        <v>29</v>
      </c>
      <c r="O64" s="54">
        <v>0</v>
      </c>
      <c r="P64" s="54">
        <v>0</v>
      </c>
      <c r="Q64" s="84">
        <v>0</v>
      </c>
      <c r="R64" s="84">
        <v>0</v>
      </c>
      <c r="S64" s="84">
        <v>0</v>
      </c>
      <c r="T64" s="84">
        <v>0</v>
      </c>
      <c r="U64" s="84">
        <f t="shared" si="53"/>
        <v>0</v>
      </c>
      <c r="V64" s="84">
        <v>0</v>
      </c>
      <c r="W64" s="84">
        <v>0</v>
      </c>
      <c r="X64" s="84">
        <v>0</v>
      </c>
      <c r="Y64" s="84">
        <v>0</v>
      </c>
      <c r="Z64" s="84">
        <f t="shared" si="70"/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f t="shared" si="71"/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f t="shared" si="72"/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f t="shared" si="73"/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f t="shared" si="74"/>
        <v>0</v>
      </c>
      <c r="AZ64" s="84">
        <v>0</v>
      </c>
      <c r="BA64" s="84">
        <v>0</v>
      </c>
      <c r="BB64" s="84">
        <v>0</v>
      </c>
      <c r="BC64" s="84">
        <v>0</v>
      </c>
      <c r="BD64" s="84">
        <f t="shared" si="75"/>
        <v>0</v>
      </c>
      <c r="BE64" s="84">
        <v>0</v>
      </c>
      <c r="BF64" s="84">
        <v>0</v>
      </c>
      <c r="BG64" s="84">
        <v>0</v>
      </c>
      <c r="BH64" s="84">
        <v>0</v>
      </c>
      <c r="BI64" s="84">
        <f t="shared" si="28"/>
        <v>0</v>
      </c>
      <c r="BJ64" s="84">
        <v>0</v>
      </c>
      <c r="BK64" s="84">
        <v>0</v>
      </c>
      <c r="BL64" s="83">
        <f t="shared" si="76"/>
        <v>0</v>
      </c>
      <c r="BM64" s="83">
        <f t="shared" si="77"/>
        <v>0</v>
      </c>
      <c r="BN64" s="84">
        <v>0</v>
      </c>
      <c r="BO64" s="84">
        <v>0</v>
      </c>
      <c r="BP64" s="84">
        <v>0</v>
      </c>
      <c r="BQ64" s="82">
        <f t="shared" si="78"/>
        <v>0</v>
      </c>
      <c r="BR64" s="82">
        <f t="shared" si="79"/>
        <v>0</v>
      </c>
      <c r="BS64" s="54" t="s">
        <v>29</v>
      </c>
      <c r="BT64" s="55"/>
      <c r="BW64" s="55"/>
    </row>
    <row r="65" spans="1:16342" s="56" customFormat="1" ht="31.5" x14ac:dyDescent="0.25">
      <c r="A65" s="49" t="s">
        <v>91</v>
      </c>
      <c r="B65" s="50" t="s">
        <v>71</v>
      </c>
      <c r="C65" s="51" t="s">
        <v>28</v>
      </c>
      <c r="D65" s="52" t="s">
        <v>29</v>
      </c>
      <c r="E65" s="52" t="s">
        <v>29</v>
      </c>
      <c r="F65" s="53" t="s">
        <v>29</v>
      </c>
      <c r="G65" s="53" t="s">
        <v>29</v>
      </c>
      <c r="H65" s="54" t="s">
        <v>29</v>
      </c>
      <c r="I65" s="54" t="s">
        <v>29</v>
      </c>
      <c r="J65" s="54" t="s">
        <v>29</v>
      </c>
      <c r="K65" s="54" t="s">
        <v>29</v>
      </c>
      <c r="L65" s="54" t="s">
        <v>29</v>
      </c>
      <c r="M65" s="54" t="s">
        <v>29</v>
      </c>
      <c r="N65" s="54" t="s">
        <v>29</v>
      </c>
      <c r="O65" s="54">
        <f>O66</f>
        <v>0</v>
      </c>
      <c r="P65" s="54">
        <f t="shared" ref="P65:T65" si="80">P66</f>
        <v>1.2</v>
      </c>
      <c r="Q65" s="84">
        <f t="shared" si="80"/>
        <v>10.38</v>
      </c>
      <c r="R65" s="84">
        <f t="shared" si="80"/>
        <v>1.2</v>
      </c>
      <c r="S65" s="84">
        <f t="shared" si="80"/>
        <v>1.2</v>
      </c>
      <c r="T65" s="84">
        <f t="shared" si="80"/>
        <v>10.38</v>
      </c>
      <c r="U65" s="84">
        <f t="shared" ref="U65" si="81">U66</f>
        <v>0</v>
      </c>
      <c r="V65" s="84">
        <f t="shared" ref="V65" si="82">V66</f>
        <v>0</v>
      </c>
      <c r="W65" s="84">
        <f t="shared" ref="W65" si="83">W66</f>
        <v>0</v>
      </c>
      <c r="X65" s="84">
        <f t="shared" ref="X65" si="84">X66</f>
        <v>0</v>
      </c>
      <c r="Y65" s="84">
        <f t="shared" ref="Y65:AD65" si="85">Y66</f>
        <v>0</v>
      </c>
      <c r="Z65" s="84">
        <f>Z66</f>
        <v>10.38</v>
      </c>
      <c r="AA65" s="84">
        <f t="shared" si="85"/>
        <v>0</v>
      </c>
      <c r="AB65" s="84">
        <f t="shared" si="85"/>
        <v>0</v>
      </c>
      <c r="AC65" s="84">
        <f t="shared" si="85"/>
        <v>8.65</v>
      </c>
      <c r="AD65" s="84">
        <f t="shared" si="85"/>
        <v>1.7300000000000002</v>
      </c>
      <c r="AE65" s="84">
        <f t="shared" ref="AE65" si="86">AE66</f>
        <v>0</v>
      </c>
      <c r="AF65" s="84">
        <f t="shared" ref="AF65" si="87">AF66</f>
        <v>0</v>
      </c>
      <c r="AG65" s="84">
        <f t="shared" ref="AG65" si="88">AG66</f>
        <v>0</v>
      </c>
      <c r="AH65" s="84">
        <f t="shared" ref="AH65" si="89">AH66</f>
        <v>0</v>
      </c>
      <c r="AI65" s="84">
        <f t="shared" ref="AI65:BH65" si="90">AI66</f>
        <v>0</v>
      </c>
      <c r="AJ65" s="84">
        <f t="shared" si="90"/>
        <v>0</v>
      </c>
      <c r="AK65" s="84">
        <f t="shared" si="90"/>
        <v>0</v>
      </c>
      <c r="AL65" s="84">
        <f t="shared" si="90"/>
        <v>0</v>
      </c>
      <c r="AM65" s="84">
        <f t="shared" si="90"/>
        <v>0</v>
      </c>
      <c r="AN65" s="84">
        <f t="shared" si="90"/>
        <v>0</v>
      </c>
      <c r="AO65" s="84">
        <f t="shared" si="90"/>
        <v>0</v>
      </c>
      <c r="AP65" s="84">
        <f t="shared" si="90"/>
        <v>0</v>
      </c>
      <c r="AQ65" s="84">
        <f t="shared" si="90"/>
        <v>0</v>
      </c>
      <c r="AR65" s="84">
        <f t="shared" si="90"/>
        <v>0</v>
      </c>
      <c r="AS65" s="84">
        <f t="shared" si="90"/>
        <v>0</v>
      </c>
      <c r="AT65" s="84">
        <f t="shared" si="90"/>
        <v>0</v>
      </c>
      <c r="AU65" s="84">
        <f t="shared" si="90"/>
        <v>0</v>
      </c>
      <c r="AV65" s="84">
        <f t="shared" si="90"/>
        <v>0</v>
      </c>
      <c r="AW65" s="84">
        <f t="shared" si="90"/>
        <v>0</v>
      </c>
      <c r="AX65" s="84">
        <f t="shared" si="90"/>
        <v>0</v>
      </c>
      <c r="AY65" s="84">
        <f t="shared" si="90"/>
        <v>0</v>
      </c>
      <c r="AZ65" s="84">
        <f t="shared" si="90"/>
        <v>0</v>
      </c>
      <c r="BA65" s="84">
        <f t="shared" si="90"/>
        <v>0</v>
      </c>
      <c r="BB65" s="84">
        <f t="shared" si="90"/>
        <v>0</v>
      </c>
      <c r="BC65" s="84">
        <f t="shared" si="90"/>
        <v>0</v>
      </c>
      <c r="BD65" s="84">
        <f t="shared" si="90"/>
        <v>0</v>
      </c>
      <c r="BE65" s="84">
        <f t="shared" si="90"/>
        <v>0</v>
      </c>
      <c r="BF65" s="84">
        <f t="shared" si="90"/>
        <v>0</v>
      </c>
      <c r="BG65" s="84">
        <f t="shared" si="90"/>
        <v>0</v>
      </c>
      <c r="BH65" s="84">
        <f t="shared" si="90"/>
        <v>0</v>
      </c>
      <c r="BI65" s="84">
        <f t="shared" ref="BI65" si="91">BI66</f>
        <v>0</v>
      </c>
      <c r="BJ65" s="84">
        <f t="shared" ref="BJ65" si="92">BJ66</f>
        <v>0</v>
      </c>
      <c r="BK65" s="84">
        <f t="shared" ref="BK65" si="93">BK66</f>
        <v>0</v>
      </c>
      <c r="BL65" s="84">
        <f t="shared" ref="BL65" si="94">BL66</f>
        <v>0</v>
      </c>
      <c r="BM65" s="84">
        <f t="shared" ref="BM65" si="95">BM66</f>
        <v>0</v>
      </c>
      <c r="BN65" s="84">
        <f t="shared" ref="BN65" si="96">BN66</f>
        <v>10.38</v>
      </c>
      <c r="BO65" s="84">
        <f t="shared" ref="BO65" si="97">BO66</f>
        <v>0</v>
      </c>
      <c r="BP65" s="84">
        <f t="shared" ref="BP65" si="98">BP66</f>
        <v>0</v>
      </c>
      <c r="BQ65" s="84">
        <f t="shared" ref="BQ65" si="99">BQ66</f>
        <v>8.65</v>
      </c>
      <c r="BR65" s="84">
        <f t="shared" ref="BR65" si="100">BR66</f>
        <v>1.7300000000000002</v>
      </c>
      <c r="BS65" s="54" t="s">
        <v>29</v>
      </c>
      <c r="BT65" s="55"/>
      <c r="BW65" s="55"/>
    </row>
    <row r="66" spans="1:16342" s="104" customFormat="1" ht="54" customHeight="1" x14ac:dyDescent="0.25">
      <c r="A66" s="101" t="s">
        <v>137</v>
      </c>
      <c r="B66" s="98" t="s">
        <v>138</v>
      </c>
      <c r="C66" s="93" t="s">
        <v>142</v>
      </c>
      <c r="D66" s="99" t="s">
        <v>84</v>
      </c>
      <c r="E66" s="100">
        <v>2020</v>
      </c>
      <c r="F66" s="100" t="s">
        <v>29</v>
      </c>
      <c r="G66" s="100">
        <v>2020</v>
      </c>
      <c r="H66" s="93" t="s">
        <v>29</v>
      </c>
      <c r="I66" s="93" t="s">
        <v>29</v>
      </c>
      <c r="J66" s="93" t="s">
        <v>29</v>
      </c>
      <c r="K66" s="93" t="s">
        <v>29</v>
      </c>
      <c r="L66" s="93" t="s">
        <v>29</v>
      </c>
      <c r="M66" s="93" t="s">
        <v>29</v>
      </c>
      <c r="N66" s="93" t="s">
        <v>29</v>
      </c>
      <c r="O66" s="93">
        <v>0</v>
      </c>
      <c r="P66" s="93">
        <v>1.2</v>
      </c>
      <c r="Q66" s="93">
        <v>10.38</v>
      </c>
      <c r="R66" s="93">
        <v>1.2</v>
      </c>
      <c r="S66" s="93">
        <v>1.2</v>
      </c>
      <c r="T66" s="93">
        <v>10.38</v>
      </c>
      <c r="U66" s="82">
        <f t="shared" ref="U66" si="101">SUM(V66:Y66)</f>
        <v>0</v>
      </c>
      <c r="V66" s="82">
        <v>0</v>
      </c>
      <c r="W66" s="82">
        <v>0</v>
      </c>
      <c r="X66" s="82">
        <v>0</v>
      </c>
      <c r="Y66" s="82">
        <v>0</v>
      </c>
      <c r="Z66" s="83">
        <f t="shared" ref="Z66" si="102">SUM(AA66:AD66)</f>
        <v>10.38</v>
      </c>
      <c r="AA66" s="83">
        <v>0</v>
      </c>
      <c r="AB66" s="83">
        <v>0</v>
      </c>
      <c r="AC66" s="83">
        <v>8.65</v>
      </c>
      <c r="AD66" s="83">
        <f>AC66*0.2</f>
        <v>1.7300000000000002</v>
      </c>
      <c r="AE66" s="45">
        <f t="shared" ref="AE66" si="103">SUM(AF66:AI66)</f>
        <v>0</v>
      </c>
      <c r="AF66" s="83">
        <v>0</v>
      </c>
      <c r="AG66" s="83">
        <v>0</v>
      </c>
      <c r="AH66" s="83">
        <v>0</v>
      </c>
      <c r="AI66" s="83">
        <v>0</v>
      </c>
      <c r="AJ66" s="82">
        <f t="shared" ref="AJ66" si="104">SUM(AK66:AN66)</f>
        <v>0</v>
      </c>
      <c r="AK66" s="83">
        <v>0</v>
      </c>
      <c r="AL66" s="83">
        <v>0</v>
      </c>
      <c r="AM66" s="83">
        <v>0</v>
      </c>
      <c r="AN66" s="83">
        <v>0</v>
      </c>
      <c r="AO66" s="82">
        <f t="shared" ref="AO66" si="105">SUM(AP66:AS66)</f>
        <v>0</v>
      </c>
      <c r="AP66" s="83">
        <v>0</v>
      </c>
      <c r="AQ66" s="83">
        <v>0</v>
      </c>
      <c r="AR66" s="83">
        <v>0</v>
      </c>
      <c r="AS66" s="83">
        <v>0</v>
      </c>
      <c r="AT66" s="82">
        <f t="shared" ref="AT66" si="106">SUM(AU66:AX66)</f>
        <v>0</v>
      </c>
      <c r="AU66" s="82">
        <v>0</v>
      </c>
      <c r="AV66" s="82">
        <v>0</v>
      </c>
      <c r="AW66" s="82">
        <v>0</v>
      </c>
      <c r="AX66" s="82">
        <v>0</v>
      </c>
      <c r="AY66" s="82">
        <f t="shared" ref="AY66" si="107">SUM(AZ66:BC66)</f>
        <v>0</v>
      </c>
      <c r="AZ66" s="82">
        <v>0</v>
      </c>
      <c r="BA66" s="82">
        <v>0</v>
      </c>
      <c r="BB66" s="82">
        <v>0</v>
      </c>
      <c r="BC66" s="82">
        <v>0</v>
      </c>
      <c r="BD66" s="82">
        <f t="shared" ref="BD66" si="108">SUM(BE66:BH66)</f>
        <v>0</v>
      </c>
      <c r="BE66" s="82">
        <v>0</v>
      </c>
      <c r="BF66" s="82">
        <v>0</v>
      </c>
      <c r="BG66" s="82">
        <v>0</v>
      </c>
      <c r="BH66" s="82">
        <v>0</v>
      </c>
      <c r="BI66" s="83">
        <f t="shared" ref="BI66" si="109">SUM(BJ66:BM66)</f>
        <v>0</v>
      </c>
      <c r="BJ66" s="82">
        <v>0</v>
      </c>
      <c r="BK66" s="82">
        <v>0</v>
      </c>
      <c r="BL66" s="83">
        <f t="shared" ref="BL66" si="110">X66+AH66+AR66+BB66</f>
        <v>0</v>
      </c>
      <c r="BM66" s="83">
        <f>Y66+AI66+AS66+BC66</f>
        <v>0</v>
      </c>
      <c r="BN66" s="114">
        <f>SUM(BO66:BR66)</f>
        <v>10.38</v>
      </c>
      <c r="BO66" s="83">
        <v>0</v>
      </c>
      <c r="BP66" s="83">
        <v>0</v>
      </c>
      <c r="BQ66" s="82">
        <f>AC66+AM66+AW66+BG66</f>
        <v>8.65</v>
      </c>
      <c r="BR66" s="82">
        <f>AD66+AN66+AX66+BH66</f>
        <v>1.7300000000000002</v>
      </c>
      <c r="BS66" s="115" t="s">
        <v>222</v>
      </c>
      <c r="BT66" s="55"/>
      <c r="BU66" s="103"/>
      <c r="BW66" s="105"/>
    </row>
    <row r="67" spans="1:16342" s="56" customFormat="1" ht="47.25" x14ac:dyDescent="0.25">
      <c r="A67" s="49" t="s">
        <v>102</v>
      </c>
      <c r="B67" s="57" t="s">
        <v>73</v>
      </c>
      <c r="C67" s="51" t="s">
        <v>28</v>
      </c>
      <c r="D67" s="52" t="s">
        <v>29</v>
      </c>
      <c r="E67" s="52" t="s">
        <v>29</v>
      </c>
      <c r="F67" s="53" t="s">
        <v>29</v>
      </c>
      <c r="G67" s="53" t="s">
        <v>29</v>
      </c>
      <c r="H67" s="54" t="s">
        <v>29</v>
      </c>
      <c r="I67" s="54" t="s">
        <v>29</v>
      </c>
      <c r="J67" s="54" t="s">
        <v>29</v>
      </c>
      <c r="K67" s="54" t="s">
        <v>29</v>
      </c>
      <c r="L67" s="54" t="s">
        <v>29</v>
      </c>
      <c r="M67" s="54" t="s">
        <v>29</v>
      </c>
      <c r="N67" s="54" t="s">
        <v>29</v>
      </c>
      <c r="O67" s="54">
        <v>0</v>
      </c>
      <c r="P67" s="54">
        <v>0</v>
      </c>
      <c r="Q67" s="84">
        <v>0</v>
      </c>
      <c r="R67" s="84">
        <v>0</v>
      </c>
      <c r="S67" s="84">
        <v>0</v>
      </c>
      <c r="T67" s="84">
        <v>0</v>
      </c>
      <c r="U67" s="84">
        <f t="shared" si="53"/>
        <v>0</v>
      </c>
      <c r="V67" s="84">
        <v>0</v>
      </c>
      <c r="W67" s="84">
        <v>0</v>
      </c>
      <c r="X67" s="84">
        <v>0</v>
      </c>
      <c r="Y67" s="84">
        <v>0</v>
      </c>
      <c r="Z67" s="84">
        <f t="shared" ref="Z67:Z73" si="111">SUM(AA67:AD67)</f>
        <v>0</v>
      </c>
      <c r="AA67" s="84">
        <v>0</v>
      </c>
      <c r="AB67" s="84">
        <v>0</v>
      </c>
      <c r="AC67" s="84">
        <v>0</v>
      </c>
      <c r="AD67" s="84">
        <v>0</v>
      </c>
      <c r="AE67" s="84">
        <v>0</v>
      </c>
      <c r="AF67" s="84">
        <v>0</v>
      </c>
      <c r="AG67" s="84">
        <v>0</v>
      </c>
      <c r="AH67" s="84">
        <v>0</v>
      </c>
      <c r="AI67" s="84">
        <v>0</v>
      </c>
      <c r="AJ67" s="84">
        <f t="shared" ref="AJ67:AJ73" si="112">SUM(AK67:AN67)</f>
        <v>0</v>
      </c>
      <c r="AK67" s="84">
        <v>0</v>
      </c>
      <c r="AL67" s="84">
        <v>0</v>
      </c>
      <c r="AM67" s="84">
        <v>0</v>
      </c>
      <c r="AN67" s="84">
        <v>0</v>
      </c>
      <c r="AO67" s="84">
        <f t="shared" ref="AO67:AO73" si="113">SUM(AP67:AS67)</f>
        <v>0</v>
      </c>
      <c r="AP67" s="84">
        <v>0</v>
      </c>
      <c r="AQ67" s="84">
        <v>0</v>
      </c>
      <c r="AR67" s="84">
        <v>0</v>
      </c>
      <c r="AS67" s="84">
        <v>0</v>
      </c>
      <c r="AT67" s="84">
        <f t="shared" ref="AT67:AT73" si="114">SUM(AU67:AX67)</f>
        <v>0</v>
      </c>
      <c r="AU67" s="84">
        <v>0</v>
      </c>
      <c r="AV67" s="84">
        <v>0</v>
      </c>
      <c r="AW67" s="84">
        <v>0</v>
      </c>
      <c r="AX67" s="84">
        <v>0</v>
      </c>
      <c r="AY67" s="84">
        <f t="shared" ref="AY67:AY73" si="115">SUM(AZ67:BC67)</f>
        <v>0</v>
      </c>
      <c r="AZ67" s="84">
        <v>0</v>
      </c>
      <c r="BA67" s="84">
        <v>0</v>
      </c>
      <c r="BB67" s="84">
        <v>0</v>
      </c>
      <c r="BC67" s="84">
        <v>0</v>
      </c>
      <c r="BD67" s="84">
        <f t="shared" ref="BD67:BD73" si="116">SUM(BE67:BH67)</f>
        <v>0</v>
      </c>
      <c r="BE67" s="84">
        <v>0</v>
      </c>
      <c r="BF67" s="84">
        <v>0</v>
      </c>
      <c r="BG67" s="84">
        <v>0</v>
      </c>
      <c r="BH67" s="84">
        <v>0</v>
      </c>
      <c r="BI67" s="84">
        <f t="shared" si="28"/>
        <v>0</v>
      </c>
      <c r="BJ67" s="84">
        <v>0</v>
      </c>
      <c r="BK67" s="84">
        <v>0</v>
      </c>
      <c r="BL67" s="83">
        <f>X67+AH67+AR67+BB67</f>
        <v>0</v>
      </c>
      <c r="BM67" s="83">
        <f>Y67+AI67+AS67+BC67</f>
        <v>0</v>
      </c>
      <c r="BN67" s="84">
        <v>0</v>
      </c>
      <c r="BO67" s="84">
        <v>0</v>
      </c>
      <c r="BP67" s="84">
        <v>0</v>
      </c>
      <c r="BQ67" s="82">
        <f t="shared" ref="BQ67:BQ73" si="117">AC67+AM67+AW67+BG67</f>
        <v>0</v>
      </c>
      <c r="BR67" s="82">
        <f t="shared" ref="BR67:BR73" si="118">AD67+AN67+AX67+BH67</f>
        <v>0</v>
      </c>
      <c r="BS67" s="54" t="s">
        <v>29</v>
      </c>
      <c r="BT67" s="55"/>
      <c r="BW67" s="55"/>
    </row>
    <row r="68" spans="1:16342" s="56" customFormat="1" ht="47.25" x14ac:dyDescent="0.25">
      <c r="A68" s="58" t="s">
        <v>103</v>
      </c>
      <c r="B68" s="50" t="s">
        <v>75</v>
      </c>
      <c r="C68" s="51" t="s">
        <v>28</v>
      </c>
      <c r="D68" s="52" t="s">
        <v>29</v>
      </c>
      <c r="E68" s="52" t="s">
        <v>29</v>
      </c>
      <c r="F68" s="53" t="s">
        <v>29</v>
      </c>
      <c r="G68" s="53" t="s">
        <v>29</v>
      </c>
      <c r="H68" s="54" t="s">
        <v>29</v>
      </c>
      <c r="I68" s="54" t="s">
        <v>29</v>
      </c>
      <c r="J68" s="54" t="s">
        <v>29</v>
      </c>
      <c r="K68" s="54" t="s">
        <v>29</v>
      </c>
      <c r="L68" s="54" t="s">
        <v>29</v>
      </c>
      <c r="M68" s="54" t="s">
        <v>29</v>
      </c>
      <c r="N68" s="54" t="s">
        <v>29</v>
      </c>
      <c r="O68" s="54">
        <v>0</v>
      </c>
      <c r="P68" s="54">
        <v>0</v>
      </c>
      <c r="Q68" s="84">
        <v>0</v>
      </c>
      <c r="R68" s="84">
        <v>0</v>
      </c>
      <c r="S68" s="84">
        <v>0</v>
      </c>
      <c r="T68" s="84">
        <v>0</v>
      </c>
      <c r="U68" s="84">
        <f t="shared" si="53"/>
        <v>0</v>
      </c>
      <c r="V68" s="84">
        <v>0</v>
      </c>
      <c r="W68" s="84">
        <v>0</v>
      </c>
      <c r="X68" s="84">
        <v>0</v>
      </c>
      <c r="Y68" s="84">
        <v>0</v>
      </c>
      <c r="Z68" s="84">
        <f t="shared" si="111"/>
        <v>0</v>
      </c>
      <c r="AA68" s="84">
        <v>0</v>
      </c>
      <c r="AB68" s="84">
        <v>0</v>
      </c>
      <c r="AC68" s="84">
        <v>0</v>
      </c>
      <c r="AD68" s="84">
        <v>0</v>
      </c>
      <c r="AE68" s="84">
        <v>0</v>
      </c>
      <c r="AF68" s="84">
        <v>0</v>
      </c>
      <c r="AG68" s="84">
        <v>0</v>
      </c>
      <c r="AH68" s="84">
        <v>0</v>
      </c>
      <c r="AI68" s="84">
        <v>0</v>
      </c>
      <c r="AJ68" s="84">
        <f t="shared" si="112"/>
        <v>0</v>
      </c>
      <c r="AK68" s="84">
        <v>0</v>
      </c>
      <c r="AL68" s="84">
        <v>0</v>
      </c>
      <c r="AM68" s="84">
        <v>0</v>
      </c>
      <c r="AN68" s="84">
        <v>0</v>
      </c>
      <c r="AO68" s="84">
        <f t="shared" si="113"/>
        <v>0</v>
      </c>
      <c r="AP68" s="84">
        <v>0</v>
      </c>
      <c r="AQ68" s="84">
        <v>0</v>
      </c>
      <c r="AR68" s="84">
        <v>0</v>
      </c>
      <c r="AS68" s="84">
        <v>0</v>
      </c>
      <c r="AT68" s="84">
        <f t="shared" si="114"/>
        <v>0</v>
      </c>
      <c r="AU68" s="84">
        <v>0</v>
      </c>
      <c r="AV68" s="84">
        <v>0</v>
      </c>
      <c r="AW68" s="84">
        <v>0</v>
      </c>
      <c r="AX68" s="84">
        <v>0</v>
      </c>
      <c r="AY68" s="84">
        <f t="shared" si="115"/>
        <v>0</v>
      </c>
      <c r="AZ68" s="84">
        <v>0</v>
      </c>
      <c r="BA68" s="84">
        <v>0</v>
      </c>
      <c r="BB68" s="84">
        <v>0</v>
      </c>
      <c r="BC68" s="84">
        <v>0</v>
      </c>
      <c r="BD68" s="84">
        <f t="shared" si="116"/>
        <v>0</v>
      </c>
      <c r="BE68" s="84">
        <v>0</v>
      </c>
      <c r="BF68" s="84">
        <v>0</v>
      </c>
      <c r="BG68" s="84">
        <v>0</v>
      </c>
      <c r="BH68" s="84">
        <v>0</v>
      </c>
      <c r="BI68" s="84">
        <f t="shared" si="28"/>
        <v>0</v>
      </c>
      <c r="BJ68" s="84">
        <v>0</v>
      </c>
      <c r="BK68" s="84">
        <v>0</v>
      </c>
      <c r="BL68" s="83">
        <f t="shared" ref="BL68:BL73" si="119">X68+AH68+AR68+BB68</f>
        <v>0</v>
      </c>
      <c r="BM68" s="83">
        <f t="shared" ref="BM68:BM73" si="120">Y68+AI68+AS68+BC68</f>
        <v>0</v>
      </c>
      <c r="BN68" s="84">
        <v>0</v>
      </c>
      <c r="BO68" s="84">
        <v>0</v>
      </c>
      <c r="BP68" s="84">
        <v>0</v>
      </c>
      <c r="BQ68" s="82">
        <f t="shared" si="117"/>
        <v>0</v>
      </c>
      <c r="BR68" s="82">
        <f t="shared" si="118"/>
        <v>0</v>
      </c>
      <c r="BS68" s="54" t="s">
        <v>29</v>
      </c>
      <c r="BT68" s="55"/>
      <c r="BW68" s="55"/>
    </row>
    <row r="69" spans="1:16342" s="56" customFormat="1" ht="47.25" x14ac:dyDescent="0.25">
      <c r="A69" s="58" t="s">
        <v>104</v>
      </c>
      <c r="B69" s="50" t="s">
        <v>76</v>
      </c>
      <c r="C69" s="51" t="s">
        <v>28</v>
      </c>
      <c r="D69" s="52" t="s">
        <v>29</v>
      </c>
      <c r="E69" s="52" t="s">
        <v>29</v>
      </c>
      <c r="F69" s="53" t="s">
        <v>29</v>
      </c>
      <c r="G69" s="53" t="s">
        <v>29</v>
      </c>
      <c r="H69" s="54" t="s">
        <v>29</v>
      </c>
      <c r="I69" s="54" t="s">
        <v>29</v>
      </c>
      <c r="J69" s="54" t="s">
        <v>29</v>
      </c>
      <c r="K69" s="54" t="s">
        <v>29</v>
      </c>
      <c r="L69" s="54" t="s">
        <v>29</v>
      </c>
      <c r="M69" s="54" t="s">
        <v>29</v>
      </c>
      <c r="N69" s="54" t="s">
        <v>29</v>
      </c>
      <c r="O69" s="54">
        <v>0</v>
      </c>
      <c r="P69" s="54">
        <v>0</v>
      </c>
      <c r="Q69" s="84">
        <v>0</v>
      </c>
      <c r="R69" s="84">
        <v>0</v>
      </c>
      <c r="S69" s="84">
        <v>0</v>
      </c>
      <c r="T69" s="84">
        <v>0</v>
      </c>
      <c r="U69" s="84">
        <f t="shared" si="53"/>
        <v>0</v>
      </c>
      <c r="V69" s="84">
        <v>0</v>
      </c>
      <c r="W69" s="84">
        <v>0</v>
      </c>
      <c r="X69" s="84">
        <v>0</v>
      </c>
      <c r="Y69" s="84">
        <v>0</v>
      </c>
      <c r="Z69" s="84">
        <f t="shared" si="111"/>
        <v>0</v>
      </c>
      <c r="AA69" s="84">
        <v>0</v>
      </c>
      <c r="AB69" s="84">
        <v>0</v>
      </c>
      <c r="AC69" s="84">
        <v>0</v>
      </c>
      <c r="AD69" s="84">
        <v>0</v>
      </c>
      <c r="AE69" s="84">
        <v>0</v>
      </c>
      <c r="AF69" s="84">
        <v>0</v>
      </c>
      <c r="AG69" s="84">
        <v>0</v>
      </c>
      <c r="AH69" s="84">
        <v>0</v>
      </c>
      <c r="AI69" s="84">
        <v>0</v>
      </c>
      <c r="AJ69" s="84">
        <f t="shared" si="112"/>
        <v>0</v>
      </c>
      <c r="AK69" s="84">
        <v>0</v>
      </c>
      <c r="AL69" s="84">
        <v>0</v>
      </c>
      <c r="AM69" s="84">
        <v>0</v>
      </c>
      <c r="AN69" s="84">
        <v>0</v>
      </c>
      <c r="AO69" s="84">
        <f t="shared" si="113"/>
        <v>0</v>
      </c>
      <c r="AP69" s="84">
        <v>0</v>
      </c>
      <c r="AQ69" s="84">
        <v>0</v>
      </c>
      <c r="AR69" s="84">
        <v>0</v>
      </c>
      <c r="AS69" s="84">
        <v>0</v>
      </c>
      <c r="AT69" s="84">
        <f t="shared" si="114"/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f t="shared" si="115"/>
        <v>0</v>
      </c>
      <c r="AZ69" s="84">
        <v>0</v>
      </c>
      <c r="BA69" s="84">
        <v>0</v>
      </c>
      <c r="BB69" s="84">
        <v>0</v>
      </c>
      <c r="BC69" s="84">
        <v>0</v>
      </c>
      <c r="BD69" s="84">
        <f t="shared" si="116"/>
        <v>0</v>
      </c>
      <c r="BE69" s="84">
        <v>0</v>
      </c>
      <c r="BF69" s="84">
        <v>0</v>
      </c>
      <c r="BG69" s="84">
        <v>0</v>
      </c>
      <c r="BH69" s="84">
        <v>0</v>
      </c>
      <c r="BI69" s="84">
        <f t="shared" si="28"/>
        <v>0</v>
      </c>
      <c r="BJ69" s="84">
        <v>0</v>
      </c>
      <c r="BK69" s="84">
        <v>0</v>
      </c>
      <c r="BL69" s="83">
        <f t="shared" si="119"/>
        <v>0</v>
      </c>
      <c r="BM69" s="83">
        <f t="shared" si="120"/>
        <v>0</v>
      </c>
      <c r="BN69" s="84">
        <v>0</v>
      </c>
      <c r="BO69" s="84">
        <v>0</v>
      </c>
      <c r="BP69" s="84">
        <v>0</v>
      </c>
      <c r="BQ69" s="82">
        <f t="shared" si="117"/>
        <v>0</v>
      </c>
      <c r="BR69" s="82">
        <f t="shared" si="118"/>
        <v>0</v>
      </c>
      <c r="BS69" s="54" t="s">
        <v>29</v>
      </c>
      <c r="BT69" s="55"/>
      <c r="BW69" s="55"/>
    </row>
    <row r="70" spans="1:16342" s="56" customFormat="1" ht="33.75" customHeight="1" x14ac:dyDescent="0.25">
      <c r="A70" s="59" t="s">
        <v>105</v>
      </c>
      <c r="B70" s="50" t="s">
        <v>74</v>
      </c>
      <c r="C70" s="51" t="s">
        <v>28</v>
      </c>
      <c r="D70" s="52" t="s">
        <v>29</v>
      </c>
      <c r="E70" s="52" t="s">
        <v>29</v>
      </c>
      <c r="F70" s="53" t="s">
        <v>29</v>
      </c>
      <c r="G70" s="53" t="s">
        <v>29</v>
      </c>
      <c r="H70" s="54" t="s">
        <v>29</v>
      </c>
      <c r="I70" s="54" t="s">
        <v>29</v>
      </c>
      <c r="J70" s="54" t="s">
        <v>29</v>
      </c>
      <c r="K70" s="54" t="s">
        <v>29</v>
      </c>
      <c r="L70" s="54" t="s">
        <v>29</v>
      </c>
      <c r="M70" s="54" t="s">
        <v>29</v>
      </c>
      <c r="N70" s="54" t="s">
        <v>29</v>
      </c>
      <c r="O70" s="54">
        <v>0</v>
      </c>
      <c r="P70" s="54">
        <v>0</v>
      </c>
      <c r="Q70" s="84">
        <v>0</v>
      </c>
      <c r="R70" s="84">
        <v>0</v>
      </c>
      <c r="S70" s="84">
        <v>0</v>
      </c>
      <c r="T70" s="84">
        <v>0</v>
      </c>
      <c r="U70" s="84">
        <f t="shared" si="53"/>
        <v>0</v>
      </c>
      <c r="V70" s="84">
        <v>0</v>
      </c>
      <c r="W70" s="84">
        <v>0</v>
      </c>
      <c r="X70" s="84">
        <v>0</v>
      </c>
      <c r="Y70" s="84">
        <v>0</v>
      </c>
      <c r="Z70" s="84">
        <f t="shared" si="111"/>
        <v>0</v>
      </c>
      <c r="AA70" s="84">
        <v>0</v>
      </c>
      <c r="AB70" s="84">
        <v>0</v>
      </c>
      <c r="AC70" s="84">
        <v>0</v>
      </c>
      <c r="AD70" s="84">
        <v>0</v>
      </c>
      <c r="AE70" s="84">
        <v>0</v>
      </c>
      <c r="AF70" s="84">
        <v>0</v>
      </c>
      <c r="AG70" s="84">
        <v>0</v>
      </c>
      <c r="AH70" s="84">
        <v>0</v>
      </c>
      <c r="AI70" s="84">
        <v>0</v>
      </c>
      <c r="AJ70" s="84">
        <f t="shared" si="112"/>
        <v>0</v>
      </c>
      <c r="AK70" s="84">
        <v>0</v>
      </c>
      <c r="AL70" s="84">
        <v>0</v>
      </c>
      <c r="AM70" s="84">
        <v>0</v>
      </c>
      <c r="AN70" s="84">
        <v>0</v>
      </c>
      <c r="AO70" s="84">
        <f t="shared" si="113"/>
        <v>0</v>
      </c>
      <c r="AP70" s="84">
        <v>0</v>
      </c>
      <c r="AQ70" s="84">
        <v>0</v>
      </c>
      <c r="AR70" s="84">
        <v>0</v>
      </c>
      <c r="AS70" s="84">
        <v>0</v>
      </c>
      <c r="AT70" s="84">
        <f t="shared" si="114"/>
        <v>0</v>
      </c>
      <c r="AU70" s="84">
        <v>0</v>
      </c>
      <c r="AV70" s="84">
        <v>0</v>
      </c>
      <c r="AW70" s="84">
        <v>0</v>
      </c>
      <c r="AX70" s="84">
        <v>0</v>
      </c>
      <c r="AY70" s="84">
        <f t="shared" si="115"/>
        <v>0</v>
      </c>
      <c r="AZ70" s="84">
        <v>0</v>
      </c>
      <c r="BA70" s="84">
        <v>0</v>
      </c>
      <c r="BB70" s="84">
        <v>0</v>
      </c>
      <c r="BC70" s="84">
        <v>0</v>
      </c>
      <c r="BD70" s="84">
        <f t="shared" si="116"/>
        <v>0</v>
      </c>
      <c r="BE70" s="84">
        <v>0</v>
      </c>
      <c r="BF70" s="84">
        <v>0</v>
      </c>
      <c r="BG70" s="84">
        <v>0</v>
      </c>
      <c r="BH70" s="84">
        <v>0</v>
      </c>
      <c r="BI70" s="84">
        <f t="shared" si="28"/>
        <v>0</v>
      </c>
      <c r="BJ70" s="84">
        <v>0</v>
      </c>
      <c r="BK70" s="84">
        <v>0</v>
      </c>
      <c r="BL70" s="83">
        <f t="shared" si="119"/>
        <v>0</v>
      </c>
      <c r="BM70" s="83">
        <f t="shared" si="120"/>
        <v>0</v>
      </c>
      <c r="BN70" s="84">
        <v>0</v>
      </c>
      <c r="BO70" s="84">
        <v>0</v>
      </c>
      <c r="BP70" s="84">
        <v>0</v>
      </c>
      <c r="BQ70" s="82">
        <f t="shared" si="117"/>
        <v>0</v>
      </c>
      <c r="BR70" s="82">
        <f t="shared" si="118"/>
        <v>0</v>
      </c>
      <c r="BS70" s="54" t="s">
        <v>29</v>
      </c>
      <c r="BT70" s="55"/>
      <c r="BW70" s="55"/>
    </row>
    <row r="71" spans="1:16342" s="56" customFormat="1" ht="47.25" x14ac:dyDescent="0.25">
      <c r="A71" s="58" t="s">
        <v>106</v>
      </c>
      <c r="B71" s="50" t="s">
        <v>75</v>
      </c>
      <c r="C71" s="51" t="s">
        <v>28</v>
      </c>
      <c r="D71" s="52" t="s">
        <v>29</v>
      </c>
      <c r="E71" s="52" t="s">
        <v>29</v>
      </c>
      <c r="F71" s="53" t="s">
        <v>29</v>
      </c>
      <c r="G71" s="53" t="s">
        <v>29</v>
      </c>
      <c r="H71" s="54" t="s">
        <v>29</v>
      </c>
      <c r="I71" s="54" t="s">
        <v>29</v>
      </c>
      <c r="J71" s="54" t="s">
        <v>29</v>
      </c>
      <c r="K71" s="54" t="s">
        <v>29</v>
      </c>
      <c r="L71" s="54" t="s">
        <v>29</v>
      </c>
      <c r="M71" s="54" t="s">
        <v>29</v>
      </c>
      <c r="N71" s="54" t="s">
        <v>29</v>
      </c>
      <c r="O71" s="54">
        <v>0</v>
      </c>
      <c r="P71" s="54">
        <v>0</v>
      </c>
      <c r="Q71" s="84">
        <v>0</v>
      </c>
      <c r="R71" s="84">
        <v>0</v>
      </c>
      <c r="S71" s="84">
        <v>0</v>
      </c>
      <c r="T71" s="84">
        <v>0</v>
      </c>
      <c r="U71" s="84">
        <f t="shared" si="53"/>
        <v>0</v>
      </c>
      <c r="V71" s="84">
        <v>0</v>
      </c>
      <c r="W71" s="84">
        <v>0</v>
      </c>
      <c r="X71" s="84">
        <v>0</v>
      </c>
      <c r="Y71" s="84">
        <v>0</v>
      </c>
      <c r="Z71" s="84">
        <f t="shared" si="111"/>
        <v>0</v>
      </c>
      <c r="AA71" s="84">
        <v>0</v>
      </c>
      <c r="AB71" s="84">
        <v>0</v>
      </c>
      <c r="AC71" s="84">
        <v>0</v>
      </c>
      <c r="AD71" s="84">
        <v>0</v>
      </c>
      <c r="AE71" s="84">
        <v>0</v>
      </c>
      <c r="AF71" s="84">
        <v>0</v>
      </c>
      <c r="AG71" s="84">
        <v>0</v>
      </c>
      <c r="AH71" s="84">
        <v>0</v>
      </c>
      <c r="AI71" s="84">
        <v>0</v>
      </c>
      <c r="AJ71" s="84">
        <f t="shared" si="112"/>
        <v>0</v>
      </c>
      <c r="AK71" s="84">
        <v>0</v>
      </c>
      <c r="AL71" s="84">
        <v>0</v>
      </c>
      <c r="AM71" s="84">
        <v>0</v>
      </c>
      <c r="AN71" s="84">
        <v>0</v>
      </c>
      <c r="AO71" s="84">
        <f t="shared" si="113"/>
        <v>0</v>
      </c>
      <c r="AP71" s="84">
        <v>0</v>
      </c>
      <c r="AQ71" s="84">
        <v>0</v>
      </c>
      <c r="AR71" s="84">
        <v>0</v>
      </c>
      <c r="AS71" s="84">
        <v>0</v>
      </c>
      <c r="AT71" s="84">
        <f t="shared" si="114"/>
        <v>0</v>
      </c>
      <c r="AU71" s="84">
        <v>0</v>
      </c>
      <c r="AV71" s="84">
        <v>0</v>
      </c>
      <c r="AW71" s="84">
        <v>0</v>
      </c>
      <c r="AX71" s="84">
        <v>0</v>
      </c>
      <c r="AY71" s="84">
        <f t="shared" si="115"/>
        <v>0</v>
      </c>
      <c r="AZ71" s="84">
        <v>0</v>
      </c>
      <c r="BA71" s="84">
        <v>0</v>
      </c>
      <c r="BB71" s="84">
        <v>0</v>
      </c>
      <c r="BC71" s="84">
        <v>0</v>
      </c>
      <c r="BD71" s="84">
        <f t="shared" si="116"/>
        <v>0</v>
      </c>
      <c r="BE71" s="84">
        <v>0</v>
      </c>
      <c r="BF71" s="84">
        <v>0</v>
      </c>
      <c r="BG71" s="84">
        <v>0</v>
      </c>
      <c r="BH71" s="84">
        <v>0</v>
      </c>
      <c r="BI71" s="84">
        <f t="shared" si="28"/>
        <v>0</v>
      </c>
      <c r="BJ71" s="84">
        <v>0</v>
      </c>
      <c r="BK71" s="84">
        <v>0</v>
      </c>
      <c r="BL71" s="83">
        <f t="shared" si="119"/>
        <v>0</v>
      </c>
      <c r="BM71" s="83">
        <f t="shared" si="120"/>
        <v>0</v>
      </c>
      <c r="BN71" s="84">
        <v>0</v>
      </c>
      <c r="BO71" s="84">
        <v>0</v>
      </c>
      <c r="BP71" s="84">
        <v>0</v>
      </c>
      <c r="BQ71" s="82">
        <f t="shared" si="117"/>
        <v>0</v>
      </c>
      <c r="BR71" s="82">
        <f t="shared" si="118"/>
        <v>0</v>
      </c>
      <c r="BS71" s="54" t="s">
        <v>29</v>
      </c>
      <c r="BT71" s="55"/>
      <c r="BW71" s="55"/>
    </row>
    <row r="72" spans="1:16342" s="56" customFormat="1" ht="47.25" x14ac:dyDescent="0.25">
      <c r="A72" s="60" t="s">
        <v>107</v>
      </c>
      <c r="B72" s="61" t="s">
        <v>76</v>
      </c>
      <c r="C72" s="62" t="s">
        <v>28</v>
      </c>
      <c r="D72" s="63" t="s">
        <v>29</v>
      </c>
      <c r="E72" s="63" t="s">
        <v>29</v>
      </c>
      <c r="F72" s="64" t="s">
        <v>29</v>
      </c>
      <c r="G72" s="64" t="s">
        <v>29</v>
      </c>
      <c r="H72" s="65" t="s">
        <v>29</v>
      </c>
      <c r="I72" s="65" t="s">
        <v>29</v>
      </c>
      <c r="J72" s="65" t="s">
        <v>29</v>
      </c>
      <c r="K72" s="65" t="s">
        <v>29</v>
      </c>
      <c r="L72" s="65" t="s">
        <v>29</v>
      </c>
      <c r="M72" s="65" t="s">
        <v>29</v>
      </c>
      <c r="N72" s="65" t="s">
        <v>29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f t="shared" si="53"/>
        <v>0</v>
      </c>
      <c r="V72" s="65">
        <v>0</v>
      </c>
      <c r="W72" s="65">
        <v>0</v>
      </c>
      <c r="X72" s="65">
        <v>0</v>
      </c>
      <c r="Y72" s="65">
        <v>0</v>
      </c>
      <c r="Z72" s="65">
        <f t="shared" si="111"/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0</v>
      </c>
      <c r="AJ72" s="65">
        <f t="shared" si="112"/>
        <v>0</v>
      </c>
      <c r="AK72" s="65">
        <v>0</v>
      </c>
      <c r="AL72" s="65">
        <v>0</v>
      </c>
      <c r="AM72" s="65">
        <v>0</v>
      </c>
      <c r="AN72" s="65">
        <v>0</v>
      </c>
      <c r="AO72" s="65">
        <f t="shared" si="113"/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f t="shared" si="114"/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f t="shared" si="115"/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f t="shared" si="116"/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f t="shared" si="28"/>
        <v>0</v>
      </c>
      <c r="BJ72" s="65">
        <v>0</v>
      </c>
      <c r="BK72" s="65">
        <v>0</v>
      </c>
      <c r="BL72" s="83">
        <f t="shared" si="119"/>
        <v>0</v>
      </c>
      <c r="BM72" s="83">
        <f t="shared" si="120"/>
        <v>0</v>
      </c>
      <c r="BN72" s="84">
        <v>0</v>
      </c>
      <c r="BO72" s="84">
        <v>0</v>
      </c>
      <c r="BP72" s="84">
        <v>0</v>
      </c>
      <c r="BQ72" s="82">
        <f t="shared" si="117"/>
        <v>0</v>
      </c>
      <c r="BR72" s="82">
        <f t="shared" si="118"/>
        <v>0</v>
      </c>
      <c r="BS72" s="54" t="s">
        <v>29</v>
      </c>
      <c r="BT72" s="55"/>
      <c r="BW72" s="55"/>
    </row>
    <row r="73" spans="1:16342" s="56" customFormat="1" ht="51.75" customHeight="1" x14ac:dyDescent="0.25">
      <c r="A73" s="49" t="s">
        <v>108</v>
      </c>
      <c r="B73" s="50" t="s">
        <v>77</v>
      </c>
      <c r="C73" s="51" t="s">
        <v>28</v>
      </c>
      <c r="D73" s="52" t="s">
        <v>29</v>
      </c>
      <c r="E73" s="52" t="s">
        <v>29</v>
      </c>
      <c r="F73" s="53" t="s">
        <v>29</v>
      </c>
      <c r="G73" s="53" t="s">
        <v>29</v>
      </c>
      <c r="H73" s="54" t="s">
        <v>29</v>
      </c>
      <c r="I73" s="54" t="s">
        <v>29</v>
      </c>
      <c r="J73" s="54" t="s">
        <v>29</v>
      </c>
      <c r="K73" s="54" t="s">
        <v>29</v>
      </c>
      <c r="L73" s="54" t="s">
        <v>29</v>
      </c>
      <c r="M73" s="54" t="s">
        <v>29</v>
      </c>
      <c r="N73" s="54" t="s">
        <v>29</v>
      </c>
      <c r="O73" s="54">
        <f>O74</f>
        <v>114.53</v>
      </c>
      <c r="P73" s="54">
        <f>P74</f>
        <v>218.04787674899995</v>
      </c>
      <c r="Q73" s="84">
        <f>Q74</f>
        <v>2222.1040000000003</v>
      </c>
      <c r="R73" s="84">
        <v>0</v>
      </c>
      <c r="S73" s="84">
        <v>0</v>
      </c>
      <c r="T73" s="84">
        <v>0</v>
      </c>
      <c r="U73" s="84">
        <f t="shared" si="53"/>
        <v>0</v>
      </c>
      <c r="V73" s="84">
        <v>0</v>
      </c>
      <c r="W73" s="84">
        <v>0</v>
      </c>
      <c r="X73" s="84">
        <v>0</v>
      </c>
      <c r="Y73" s="84">
        <v>0</v>
      </c>
      <c r="Z73" s="84">
        <f t="shared" si="111"/>
        <v>0</v>
      </c>
      <c r="AA73" s="84">
        <v>0</v>
      </c>
      <c r="AB73" s="84">
        <v>0</v>
      </c>
      <c r="AC73" s="84">
        <v>0</v>
      </c>
      <c r="AD73" s="84">
        <v>0</v>
      </c>
      <c r="AE73" s="84">
        <v>0</v>
      </c>
      <c r="AF73" s="84">
        <v>0</v>
      </c>
      <c r="AG73" s="84">
        <v>0</v>
      </c>
      <c r="AH73" s="84">
        <v>0</v>
      </c>
      <c r="AI73" s="84">
        <v>0</v>
      </c>
      <c r="AJ73" s="84">
        <f t="shared" si="112"/>
        <v>0</v>
      </c>
      <c r="AK73" s="84">
        <v>0</v>
      </c>
      <c r="AL73" s="84">
        <v>0</v>
      </c>
      <c r="AM73" s="84">
        <v>0</v>
      </c>
      <c r="AN73" s="84">
        <v>0</v>
      </c>
      <c r="AO73" s="84">
        <f t="shared" si="113"/>
        <v>0</v>
      </c>
      <c r="AP73" s="84">
        <v>0</v>
      </c>
      <c r="AQ73" s="84">
        <v>0</v>
      </c>
      <c r="AR73" s="84">
        <v>0</v>
      </c>
      <c r="AS73" s="84">
        <v>0</v>
      </c>
      <c r="AT73" s="84">
        <f t="shared" si="114"/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f t="shared" si="115"/>
        <v>0</v>
      </c>
      <c r="AZ73" s="84">
        <v>0</v>
      </c>
      <c r="BA73" s="84">
        <v>0</v>
      </c>
      <c r="BB73" s="84">
        <v>0</v>
      </c>
      <c r="BC73" s="84">
        <v>0</v>
      </c>
      <c r="BD73" s="84">
        <f t="shared" si="116"/>
        <v>0</v>
      </c>
      <c r="BE73" s="84">
        <v>0</v>
      </c>
      <c r="BF73" s="84">
        <v>0</v>
      </c>
      <c r="BG73" s="84">
        <v>0</v>
      </c>
      <c r="BH73" s="84">
        <v>0</v>
      </c>
      <c r="BI73" s="84">
        <f>SUM(BJ73:BM73)</f>
        <v>0</v>
      </c>
      <c r="BJ73" s="84">
        <v>0</v>
      </c>
      <c r="BK73" s="84">
        <v>0</v>
      </c>
      <c r="BL73" s="83">
        <f t="shared" si="119"/>
        <v>0</v>
      </c>
      <c r="BM73" s="83">
        <f t="shared" si="120"/>
        <v>0</v>
      </c>
      <c r="BN73" s="84">
        <v>0</v>
      </c>
      <c r="BO73" s="84">
        <v>0</v>
      </c>
      <c r="BP73" s="84">
        <v>0</v>
      </c>
      <c r="BQ73" s="82">
        <f t="shared" si="117"/>
        <v>0</v>
      </c>
      <c r="BR73" s="82">
        <f t="shared" si="118"/>
        <v>0</v>
      </c>
      <c r="BS73" s="54" t="s">
        <v>29</v>
      </c>
      <c r="BT73" s="55"/>
      <c r="BU73" s="66"/>
      <c r="BV73" s="66"/>
      <c r="BW73" s="55"/>
      <c r="BX73" s="66"/>
      <c r="BY73" s="66"/>
      <c r="BZ73" s="66"/>
      <c r="CA73" s="66"/>
      <c r="CB73" s="66"/>
      <c r="CC73" s="67"/>
      <c r="CD73" s="68"/>
      <c r="CE73" s="69"/>
      <c r="CF73" s="70"/>
      <c r="CG73" s="70"/>
      <c r="CH73" s="71"/>
      <c r="CI73" s="71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6"/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7"/>
      <c r="EM73" s="68"/>
      <c r="EN73" s="69"/>
      <c r="EO73" s="70"/>
      <c r="EP73" s="70"/>
      <c r="EQ73" s="71"/>
      <c r="ER73" s="71"/>
      <c r="ES73" s="66"/>
      <c r="ET73" s="66"/>
      <c r="EU73" s="66"/>
      <c r="EV73" s="66"/>
      <c r="EW73" s="66"/>
      <c r="EX73" s="66"/>
      <c r="EY73" s="66"/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6"/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6"/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6"/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6"/>
      <c r="GU73" s="67"/>
      <c r="GV73" s="68"/>
      <c r="GW73" s="69"/>
      <c r="GX73" s="70"/>
      <c r="GY73" s="70"/>
      <c r="GZ73" s="71"/>
      <c r="HA73" s="71"/>
      <c r="HB73" s="66"/>
      <c r="HC73" s="66"/>
      <c r="HD73" s="66"/>
      <c r="HE73" s="66"/>
      <c r="HF73" s="66"/>
      <c r="HG73" s="66"/>
      <c r="HH73" s="66"/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6"/>
      <c r="HT73" s="66"/>
      <c r="HU73" s="66"/>
      <c r="HV73" s="66"/>
      <c r="HW73" s="66"/>
      <c r="HX73" s="66"/>
      <c r="HY73" s="66"/>
      <c r="HZ73" s="66"/>
      <c r="IA73" s="66"/>
      <c r="IB73" s="66"/>
      <c r="IC73" s="66"/>
      <c r="ID73" s="66"/>
      <c r="IE73" s="66"/>
      <c r="IF73" s="66"/>
      <c r="IG73" s="66"/>
      <c r="IH73" s="66"/>
      <c r="II73" s="66"/>
      <c r="IJ73" s="66"/>
      <c r="IK73" s="66"/>
      <c r="IL73" s="66"/>
      <c r="IM73" s="66"/>
      <c r="IN73" s="66"/>
      <c r="IO73" s="66"/>
      <c r="IP73" s="66"/>
      <c r="IQ73" s="66"/>
      <c r="IR73" s="66"/>
      <c r="IS73" s="66"/>
      <c r="IT73" s="66"/>
      <c r="IU73" s="66"/>
      <c r="IV73" s="66"/>
      <c r="IW73" s="66"/>
      <c r="IX73" s="66"/>
      <c r="IY73" s="66"/>
      <c r="IZ73" s="66"/>
      <c r="JA73" s="66"/>
      <c r="JB73" s="66"/>
      <c r="JC73" s="66"/>
      <c r="JD73" s="67"/>
      <c r="JE73" s="68"/>
      <c r="JF73" s="69"/>
      <c r="JG73" s="70"/>
      <c r="JH73" s="70"/>
      <c r="JI73" s="71"/>
      <c r="JJ73" s="71"/>
      <c r="JK73" s="66"/>
      <c r="JL73" s="66"/>
      <c r="JM73" s="66"/>
      <c r="JN73" s="66"/>
      <c r="JO73" s="66"/>
      <c r="JP73" s="66"/>
      <c r="JQ73" s="66"/>
      <c r="JR73" s="66"/>
      <c r="JS73" s="66"/>
      <c r="JT73" s="66"/>
      <c r="JU73" s="66"/>
      <c r="JV73" s="66"/>
      <c r="JW73" s="66"/>
      <c r="JX73" s="66"/>
      <c r="JY73" s="66"/>
      <c r="JZ73" s="66"/>
      <c r="KA73" s="66"/>
      <c r="KB73" s="66"/>
      <c r="KC73" s="66"/>
      <c r="KD73" s="66"/>
      <c r="KE73" s="66"/>
      <c r="KF73" s="66"/>
      <c r="KG73" s="66"/>
      <c r="KH73" s="66"/>
      <c r="KI73" s="66"/>
      <c r="KJ73" s="66"/>
      <c r="KK73" s="66"/>
      <c r="KL73" s="66"/>
      <c r="KM73" s="66"/>
      <c r="KN73" s="66"/>
      <c r="KO73" s="66"/>
      <c r="KP73" s="66"/>
      <c r="KQ73" s="66"/>
      <c r="KR73" s="66"/>
      <c r="KS73" s="66"/>
      <c r="KT73" s="66"/>
      <c r="KU73" s="66"/>
      <c r="KV73" s="66"/>
      <c r="KW73" s="66"/>
      <c r="KX73" s="66"/>
      <c r="KY73" s="66"/>
      <c r="KZ73" s="66"/>
      <c r="LA73" s="66"/>
      <c r="LB73" s="66"/>
      <c r="LC73" s="66"/>
      <c r="LD73" s="66"/>
      <c r="LE73" s="66"/>
      <c r="LF73" s="66"/>
      <c r="LG73" s="66"/>
      <c r="LH73" s="66"/>
      <c r="LI73" s="66"/>
      <c r="LJ73" s="66"/>
      <c r="LK73" s="66"/>
      <c r="LL73" s="66"/>
      <c r="LM73" s="67"/>
      <c r="LN73" s="68"/>
      <c r="LO73" s="69"/>
      <c r="LP73" s="70"/>
      <c r="LQ73" s="70"/>
      <c r="LR73" s="71"/>
      <c r="LS73" s="71"/>
      <c r="LT73" s="66"/>
      <c r="LU73" s="66"/>
      <c r="LV73" s="66"/>
      <c r="LW73" s="66"/>
      <c r="LX73" s="66"/>
      <c r="LY73" s="66"/>
      <c r="LZ73" s="66"/>
      <c r="MA73" s="66"/>
      <c r="MB73" s="66"/>
      <c r="MC73" s="66"/>
      <c r="MD73" s="66"/>
      <c r="ME73" s="66"/>
      <c r="MF73" s="66"/>
      <c r="MG73" s="66"/>
      <c r="MH73" s="66"/>
      <c r="MI73" s="66"/>
      <c r="MJ73" s="66"/>
      <c r="MK73" s="66"/>
      <c r="ML73" s="66"/>
      <c r="MM73" s="66"/>
      <c r="MN73" s="66"/>
      <c r="MO73" s="66"/>
      <c r="MP73" s="66"/>
      <c r="MQ73" s="66"/>
      <c r="MR73" s="66"/>
      <c r="MS73" s="66"/>
      <c r="MT73" s="66"/>
      <c r="MU73" s="66"/>
      <c r="MV73" s="66"/>
      <c r="MW73" s="66"/>
      <c r="MX73" s="66"/>
      <c r="MY73" s="66"/>
      <c r="MZ73" s="66"/>
      <c r="NA73" s="66"/>
      <c r="NB73" s="66"/>
      <c r="NC73" s="66"/>
      <c r="ND73" s="66"/>
      <c r="NE73" s="66"/>
      <c r="NF73" s="66"/>
      <c r="NG73" s="66"/>
      <c r="NH73" s="66"/>
      <c r="NI73" s="66"/>
      <c r="NJ73" s="66"/>
      <c r="NK73" s="66"/>
      <c r="NL73" s="66"/>
      <c r="NM73" s="66"/>
      <c r="NN73" s="66"/>
      <c r="NO73" s="66"/>
      <c r="NP73" s="66"/>
      <c r="NQ73" s="66"/>
      <c r="NR73" s="66"/>
      <c r="NS73" s="66"/>
      <c r="NT73" s="66"/>
      <c r="NU73" s="66"/>
      <c r="NV73" s="67"/>
      <c r="NW73" s="68"/>
      <c r="NX73" s="69"/>
      <c r="NY73" s="70"/>
      <c r="NZ73" s="70"/>
      <c r="OA73" s="71"/>
      <c r="OB73" s="71"/>
      <c r="OC73" s="66"/>
      <c r="OD73" s="66"/>
      <c r="OE73" s="66"/>
      <c r="OF73" s="66"/>
      <c r="OG73" s="66"/>
      <c r="OH73" s="66"/>
      <c r="OI73" s="66"/>
      <c r="OJ73" s="66"/>
      <c r="OK73" s="66"/>
      <c r="OL73" s="66"/>
      <c r="OM73" s="66"/>
      <c r="ON73" s="66"/>
      <c r="OO73" s="66"/>
      <c r="OP73" s="66"/>
      <c r="OQ73" s="66"/>
      <c r="OR73" s="66"/>
      <c r="OS73" s="66"/>
      <c r="OT73" s="66"/>
      <c r="OU73" s="66"/>
      <c r="OV73" s="66"/>
      <c r="OW73" s="66"/>
      <c r="OX73" s="66"/>
      <c r="OY73" s="66"/>
      <c r="OZ73" s="66"/>
      <c r="PA73" s="66"/>
      <c r="PB73" s="66"/>
      <c r="PC73" s="66"/>
      <c r="PD73" s="66"/>
      <c r="PE73" s="66"/>
      <c r="PF73" s="66"/>
      <c r="PG73" s="66"/>
      <c r="PH73" s="66"/>
      <c r="PI73" s="66"/>
      <c r="PJ73" s="66"/>
      <c r="PK73" s="66"/>
      <c r="PL73" s="66"/>
      <c r="PM73" s="66"/>
      <c r="PN73" s="66"/>
      <c r="PO73" s="66"/>
      <c r="PP73" s="66"/>
      <c r="PQ73" s="66"/>
      <c r="PR73" s="66"/>
      <c r="PS73" s="66"/>
      <c r="PT73" s="66"/>
      <c r="PU73" s="66"/>
      <c r="PV73" s="66"/>
      <c r="PW73" s="66"/>
      <c r="PX73" s="66"/>
      <c r="PY73" s="66"/>
      <c r="PZ73" s="66"/>
      <c r="QA73" s="66"/>
      <c r="QB73" s="66"/>
      <c r="QC73" s="66"/>
      <c r="QD73" s="66"/>
      <c r="QE73" s="67"/>
      <c r="QF73" s="68"/>
      <c r="QG73" s="69"/>
      <c r="QH73" s="70"/>
      <c r="QI73" s="70"/>
      <c r="QJ73" s="71"/>
      <c r="QK73" s="71"/>
      <c r="QL73" s="66"/>
      <c r="QM73" s="66"/>
      <c r="QN73" s="66"/>
      <c r="QO73" s="66"/>
      <c r="QP73" s="66"/>
      <c r="QQ73" s="66"/>
      <c r="QR73" s="66"/>
      <c r="QS73" s="66"/>
      <c r="QT73" s="66"/>
      <c r="QU73" s="66"/>
      <c r="QV73" s="66"/>
      <c r="QW73" s="66"/>
      <c r="QX73" s="66"/>
      <c r="QY73" s="66"/>
      <c r="QZ73" s="66"/>
      <c r="RA73" s="66"/>
      <c r="RB73" s="66"/>
      <c r="RC73" s="66"/>
      <c r="RD73" s="66"/>
      <c r="RE73" s="66"/>
      <c r="RF73" s="66"/>
      <c r="RG73" s="66"/>
      <c r="RH73" s="66"/>
      <c r="RI73" s="66"/>
      <c r="RJ73" s="66"/>
      <c r="RK73" s="66"/>
      <c r="RL73" s="66"/>
      <c r="RM73" s="66"/>
      <c r="RN73" s="66"/>
      <c r="RO73" s="66"/>
      <c r="RP73" s="66"/>
      <c r="RQ73" s="66"/>
      <c r="RR73" s="66"/>
      <c r="RS73" s="66"/>
      <c r="RT73" s="66"/>
      <c r="RU73" s="66"/>
      <c r="RV73" s="66"/>
      <c r="RW73" s="66"/>
      <c r="RX73" s="66"/>
      <c r="RY73" s="66"/>
      <c r="RZ73" s="66"/>
      <c r="SA73" s="66"/>
      <c r="SB73" s="66"/>
      <c r="SC73" s="66"/>
      <c r="SD73" s="66"/>
      <c r="SE73" s="66"/>
      <c r="SF73" s="66"/>
      <c r="SG73" s="66"/>
      <c r="SH73" s="66"/>
      <c r="SI73" s="66"/>
      <c r="SJ73" s="66"/>
      <c r="SK73" s="66"/>
      <c r="SL73" s="66"/>
      <c r="SM73" s="66"/>
      <c r="SN73" s="67"/>
      <c r="SO73" s="68"/>
      <c r="SP73" s="69"/>
      <c r="SQ73" s="70"/>
      <c r="SR73" s="70"/>
      <c r="SS73" s="71"/>
      <c r="ST73" s="71"/>
      <c r="SU73" s="66"/>
      <c r="SV73" s="66"/>
      <c r="SW73" s="66"/>
      <c r="SX73" s="66"/>
      <c r="SY73" s="66"/>
      <c r="SZ73" s="66"/>
      <c r="TA73" s="66"/>
      <c r="TB73" s="66"/>
      <c r="TC73" s="66"/>
      <c r="TD73" s="66"/>
      <c r="TE73" s="66"/>
      <c r="TF73" s="66"/>
      <c r="TG73" s="66"/>
      <c r="TH73" s="66"/>
      <c r="TI73" s="66"/>
      <c r="TJ73" s="66"/>
      <c r="TK73" s="66"/>
      <c r="TL73" s="66"/>
      <c r="TM73" s="66"/>
      <c r="TN73" s="66"/>
      <c r="TO73" s="66"/>
      <c r="TP73" s="66"/>
      <c r="TQ73" s="66"/>
      <c r="TR73" s="66"/>
      <c r="TS73" s="66"/>
      <c r="TT73" s="66"/>
      <c r="TU73" s="66"/>
      <c r="TV73" s="66"/>
      <c r="TW73" s="66"/>
      <c r="TX73" s="66"/>
      <c r="TY73" s="66"/>
      <c r="TZ73" s="66"/>
      <c r="UA73" s="66"/>
      <c r="UB73" s="66"/>
      <c r="UC73" s="66"/>
      <c r="UD73" s="66"/>
      <c r="UE73" s="66"/>
      <c r="UF73" s="66"/>
      <c r="UG73" s="66"/>
      <c r="UH73" s="66"/>
      <c r="UI73" s="66"/>
      <c r="UJ73" s="66"/>
      <c r="UK73" s="66"/>
      <c r="UL73" s="66"/>
      <c r="UM73" s="66"/>
      <c r="UN73" s="66"/>
      <c r="UO73" s="66"/>
      <c r="UP73" s="66"/>
      <c r="UQ73" s="66"/>
      <c r="UR73" s="66"/>
      <c r="US73" s="66"/>
      <c r="UT73" s="66"/>
      <c r="UU73" s="66"/>
      <c r="UV73" s="66"/>
      <c r="UW73" s="67"/>
      <c r="UX73" s="68"/>
      <c r="UY73" s="69"/>
      <c r="UZ73" s="70"/>
      <c r="VA73" s="70"/>
      <c r="VB73" s="71"/>
      <c r="VC73" s="71"/>
      <c r="VD73" s="66"/>
      <c r="VE73" s="66"/>
      <c r="VF73" s="66"/>
      <c r="VG73" s="66"/>
      <c r="VH73" s="66"/>
      <c r="VI73" s="66"/>
      <c r="VJ73" s="66"/>
      <c r="VK73" s="66"/>
      <c r="VL73" s="66"/>
      <c r="VM73" s="66"/>
      <c r="VN73" s="66"/>
      <c r="VO73" s="66"/>
      <c r="VP73" s="66"/>
      <c r="VQ73" s="66"/>
      <c r="VR73" s="66"/>
      <c r="VS73" s="66"/>
      <c r="VT73" s="66"/>
      <c r="VU73" s="66"/>
      <c r="VV73" s="66"/>
      <c r="VW73" s="66"/>
      <c r="VX73" s="66"/>
      <c r="VY73" s="66"/>
      <c r="VZ73" s="66"/>
      <c r="WA73" s="66"/>
      <c r="WB73" s="66"/>
      <c r="WC73" s="66"/>
      <c r="WD73" s="66"/>
      <c r="WE73" s="66"/>
      <c r="WF73" s="66"/>
      <c r="WG73" s="66"/>
      <c r="WH73" s="66"/>
      <c r="WI73" s="66"/>
      <c r="WJ73" s="66"/>
      <c r="WK73" s="66"/>
      <c r="WL73" s="66"/>
      <c r="WM73" s="66"/>
      <c r="WN73" s="66"/>
      <c r="WO73" s="66"/>
      <c r="WP73" s="66"/>
      <c r="WQ73" s="66"/>
      <c r="WR73" s="66"/>
      <c r="WS73" s="66"/>
      <c r="WT73" s="66"/>
      <c r="WU73" s="66"/>
      <c r="WV73" s="66"/>
      <c r="WW73" s="66"/>
      <c r="WX73" s="66"/>
      <c r="WY73" s="66"/>
      <c r="WZ73" s="66"/>
      <c r="XA73" s="66"/>
      <c r="XB73" s="66"/>
      <c r="XC73" s="66"/>
      <c r="XD73" s="66"/>
      <c r="XE73" s="66"/>
      <c r="XF73" s="67"/>
      <c r="XG73" s="68"/>
      <c r="XH73" s="69"/>
      <c r="XI73" s="70"/>
      <c r="XJ73" s="70"/>
      <c r="XK73" s="71"/>
      <c r="XL73" s="71"/>
      <c r="XM73" s="66"/>
      <c r="XN73" s="66"/>
      <c r="XO73" s="66"/>
      <c r="XP73" s="66"/>
      <c r="XQ73" s="66"/>
      <c r="XR73" s="66"/>
      <c r="XS73" s="66"/>
      <c r="XT73" s="66"/>
      <c r="XU73" s="66"/>
      <c r="XV73" s="66"/>
      <c r="XW73" s="66"/>
      <c r="XX73" s="66"/>
      <c r="XY73" s="66"/>
      <c r="XZ73" s="66"/>
      <c r="YA73" s="66"/>
      <c r="YB73" s="66"/>
      <c r="YC73" s="66"/>
      <c r="YD73" s="66"/>
      <c r="YE73" s="66"/>
      <c r="YF73" s="66"/>
      <c r="YG73" s="66"/>
      <c r="YH73" s="66"/>
      <c r="YI73" s="66"/>
      <c r="YJ73" s="66"/>
      <c r="YK73" s="66"/>
      <c r="YL73" s="66"/>
      <c r="YM73" s="66"/>
      <c r="YN73" s="66"/>
      <c r="YO73" s="66"/>
      <c r="YP73" s="66"/>
      <c r="YQ73" s="66"/>
      <c r="YR73" s="66"/>
      <c r="YS73" s="66"/>
      <c r="YT73" s="66"/>
      <c r="YU73" s="66"/>
      <c r="YV73" s="66"/>
      <c r="YW73" s="66"/>
      <c r="YX73" s="66"/>
      <c r="YY73" s="66"/>
      <c r="YZ73" s="66"/>
      <c r="ZA73" s="66"/>
      <c r="ZB73" s="66"/>
      <c r="ZC73" s="66"/>
      <c r="ZD73" s="66"/>
      <c r="ZE73" s="66"/>
      <c r="ZF73" s="66"/>
      <c r="ZG73" s="66"/>
      <c r="ZH73" s="66"/>
      <c r="ZI73" s="66"/>
      <c r="ZJ73" s="66"/>
      <c r="ZK73" s="66"/>
      <c r="ZL73" s="66"/>
      <c r="ZM73" s="66"/>
      <c r="ZN73" s="66"/>
      <c r="ZO73" s="67"/>
      <c r="ZP73" s="68"/>
      <c r="ZQ73" s="69"/>
      <c r="ZR73" s="70"/>
      <c r="ZS73" s="70"/>
      <c r="ZT73" s="71"/>
      <c r="ZU73" s="71"/>
      <c r="ZV73" s="66"/>
      <c r="ZW73" s="66"/>
      <c r="ZX73" s="66"/>
      <c r="ZY73" s="66"/>
      <c r="ZZ73" s="66"/>
      <c r="AAA73" s="66"/>
      <c r="AAB73" s="66"/>
      <c r="AAC73" s="66"/>
      <c r="AAD73" s="66"/>
      <c r="AAE73" s="66"/>
      <c r="AAF73" s="66"/>
      <c r="AAG73" s="66"/>
      <c r="AAH73" s="66"/>
      <c r="AAI73" s="66"/>
      <c r="AAJ73" s="66"/>
      <c r="AAK73" s="66"/>
      <c r="AAL73" s="66"/>
      <c r="AAM73" s="66"/>
      <c r="AAN73" s="66"/>
      <c r="AAO73" s="66"/>
      <c r="AAP73" s="66"/>
      <c r="AAQ73" s="66"/>
      <c r="AAR73" s="66"/>
      <c r="AAS73" s="66"/>
      <c r="AAT73" s="66"/>
      <c r="AAU73" s="66"/>
      <c r="AAV73" s="66"/>
      <c r="AAW73" s="66"/>
      <c r="AAX73" s="66"/>
      <c r="AAY73" s="66"/>
      <c r="AAZ73" s="66"/>
      <c r="ABA73" s="66"/>
      <c r="ABB73" s="66"/>
      <c r="ABC73" s="66"/>
      <c r="ABD73" s="66"/>
      <c r="ABE73" s="66"/>
      <c r="ABF73" s="66"/>
      <c r="ABG73" s="66"/>
      <c r="ABH73" s="66"/>
      <c r="ABI73" s="66"/>
      <c r="ABJ73" s="66"/>
      <c r="ABK73" s="66"/>
      <c r="ABL73" s="66"/>
      <c r="ABM73" s="66"/>
      <c r="ABN73" s="66"/>
      <c r="ABO73" s="66"/>
      <c r="ABP73" s="66"/>
      <c r="ABQ73" s="66"/>
      <c r="ABR73" s="66"/>
      <c r="ABS73" s="66"/>
      <c r="ABT73" s="66"/>
      <c r="ABU73" s="66"/>
      <c r="ABV73" s="66"/>
      <c r="ABW73" s="66"/>
      <c r="ABX73" s="67"/>
      <c r="ABY73" s="68"/>
      <c r="ABZ73" s="69"/>
      <c r="ACA73" s="70"/>
      <c r="ACB73" s="70"/>
      <c r="ACC73" s="71"/>
      <c r="ACD73" s="71"/>
      <c r="ACE73" s="66"/>
      <c r="ACF73" s="66"/>
      <c r="ACG73" s="66"/>
      <c r="ACH73" s="66"/>
      <c r="ACI73" s="66"/>
      <c r="ACJ73" s="66"/>
      <c r="ACK73" s="66"/>
      <c r="ACL73" s="66"/>
      <c r="ACM73" s="66"/>
      <c r="ACN73" s="66"/>
      <c r="ACO73" s="66"/>
      <c r="ACP73" s="66"/>
      <c r="ACQ73" s="66"/>
      <c r="ACR73" s="66"/>
      <c r="ACS73" s="66"/>
      <c r="ACT73" s="66"/>
      <c r="ACU73" s="66"/>
      <c r="ACV73" s="66"/>
      <c r="ACW73" s="66"/>
      <c r="ACX73" s="66"/>
      <c r="ACY73" s="66"/>
      <c r="ACZ73" s="66"/>
      <c r="ADA73" s="66"/>
      <c r="ADB73" s="66"/>
      <c r="ADC73" s="66"/>
      <c r="ADD73" s="66"/>
      <c r="ADE73" s="66"/>
      <c r="ADF73" s="66"/>
      <c r="ADG73" s="66"/>
      <c r="ADH73" s="66"/>
      <c r="ADI73" s="66"/>
      <c r="ADJ73" s="66"/>
      <c r="ADK73" s="66"/>
      <c r="ADL73" s="66"/>
      <c r="ADM73" s="66"/>
      <c r="ADN73" s="66"/>
      <c r="ADO73" s="66"/>
      <c r="ADP73" s="66"/>
      <c r="ADQ73" s="66"/>
      <c r="ADR73" s="66"/>
      <c r="ADS73" s="66"/>
      <c r="ADT73" s="66"/>
      <c r="ADU73" s="66"/>
      <c r="ADV73" s="66"/>
      <c r="ADW73" s="66"/>
      <c r="ADX73" s="66"/>
      <c r="ADY73" s="66"/>
      <c r="ADZ73" s="66"/>
      <c r="AEA73" s="66"/>
      <c r="AEB73" s="66"/>
      <c r="AEC73" s="66"/>
      <c r="AED73" s="66"/>
      <c r="AEE73" s="66"/>
      <c r="AEF73" s="66"/>
      <c r="AEG73" s="67"/>
      <c r="AEH73" s="68"/>
      <c r="AEI73" s="69"/>
      <c r="AEJ73" s="70"/>
      <c r="AEK73" s="70"/>
      <c r="AEL73" s="71"/>
      <c r="AEM73" s="71"/>
      <c r="AEN73" s="66"/>
      <c r="AEO73" s="66"/>
      <c r="AEP73" s="66"/>
      <c r="AEQ73" s="66"/>
      <c r="AER73" s="66"/>
      <c r="AES73" s="66"/>
      <c r="AET73" s="66"/>
      <c r="AEU73" s="66"/>
      <c r="AEV73" s="66"/>
      <c r="AEW73" s="66"/>
      <c r="AEX73" s="66"/>
      <c r="AEY73" s="66"/>
      <c r="AEZ73" s="66"/>
      <c r="AFA73" s="66"/>
      <c r="AFB73" s="66"/>
      <c r="AFC73" s="66"/>
      <c r="AFD73" s="66"/>
      <c r="AFE73" s="66"/>
      <c r="AFF73" s="66"/>
      <c r="AFG73" s="66"/>
      <c r="AFH73" s="66"/>
      <c r="AFI73" s="66"/>
      <c r="AFJ73" s="66"/>
      <c r="AFK73" s="66"/>
      <c r="AFL73" s="66"/>
      <c r="AFM73" s="66"/>
      <c r="AFN73" s="66"/>
      <c r="AFO73" s="66"/>
      <c r="AFP73" s="66"/>
      <c r="AFQ73" s="66"/>
      <c r="AFR73" s="66"/>
      <c r="AFS73" s="66"/>
      <c r="AFT73" s="66"/>
      <c r="AFU73" s="66"/>
      <c r="AFV73" s="66"/>
      <c r="AFW73" s="66"/>
      <c r="AFX73" s="66"/>
      <c r="AFY73" s="66"/>
      <c r="AFZ73" s="66"/>
      <c r="AGA73" s="66"/>
      <c r="AGB73" s="66"/>
      <c r="AGC73" s="66"/>
      <c r="AGD73" s="66"/>
      <c r="AGE73" s="66"/>
      <c r="AGF73" s="66"/>
      <c r="AGG73" s="66"/>
      <c r="AGH73" s="66"/>
      <c r="AGI73" s="66"/>
      <c r="AGJ73" s="66"/>
      <c r="AGK73" s="66"/>
      <c r="AGL73" s="66"/>
      <c r="AGM73" s="66"/>
      <c r="AGN73" s="66"/>
      <c r="AGO73" s="66"/>
      <c r="AGP73" s="67"/>
      <c r="AGQ73" s="68"/>
      <c r="AGR73" s="69"/>
      <c r="AGS73" s="70"/>
      <c r="AGT73" s="70"/>
      <c r="AGU73" s="71"/>
      <c r="AGV73" s="71"/>
      <c r="AGW73" s="66"/>
      <c r="AGX73" s="66"/>
      <c r="AGY73" s="66"/>
      <c r="AGZ73" s="66"/>
      <c r="AHA73" s="66"/>
      <c r="AHB73" s="66"/>
      <c r="AHC73" s="66"/>
      <c r="AHD73" s="66"/>
      <c r="AHE73" s="66"/>
      <c r="AHF73" s="66"/>
      <c r="AHG73" s="66"/>
      <c r="AHH73" s="66"/>
      <c r="AHI73" s="66"/>
      <c r="AHJ73" s="66"/>
      <c r="AHK73" s="66"/>
      <c r="AHL73" s="66"/>
      <c r="AHM73" s="66"/>
      <c r="AHN73" s="66"/>
      <c r="AHO73" s="66"/>
      <c r="AHP73" s="66"/>
      <c r="AHQ73" s="66"/>
      <c r="AHR73" s="66"/>
      <c r="AHS73" s="66"/>
      <c r="AHT73" s="66"/>
      <c r="AHU73" s="66"/>
      <c r="AHV73" s="66"/>
      <c r="AHW73" s="66"/>
      <c r="AHX73" s="66"/>
      <c r="AHY73" s="66"/>
      <c r="AHZ73" s="66"/>
      <c r="AIA73" s="66"/>
      <c r="AIB73" s="66"/>
      <c r="AIC73" s="66"/>
      <c r="AID73" s="66"/>
      <c r="AIE73" s="66"/>
      <c r="AIF73" s="66"/>
      <c r="AIG73" s="66"/>
      <c r="AIH73" s="66"/>
      <c r="AII73" s="66"/>
      <c r="AIJ73" s="66"/>
      <c r="AIK73" s="66"/>
      <c r="AIL73" s="66"/>
      <c r="AIM73" s="66"/>
      <c r="AIN73" s="66"/>
      <c r="AIO73" s="66"/>
      <c r="AIP73" s="66"/>
      <c r="AIQ73" s="66"/>
      <c r="AIR73" s="66"/>
      <c r="AIS73" s="66"/>
      <c r="AIT73" s="66"/>
      <c r="AIU73" s="66"/>
      <c r="AIV73" s="66"/>
      <c r="AIW73" s="66"/>
      <c r="AIX73" s="66"/>
      <c r="AIY73" s="67"/>
      <c r="AIZ73" s="68"/>
      <c r="AJA73" s="69"/>
      <c r="AJB73" s="70"/>
      <c r="AJC73" s="70"/>
      <c r="AJD73" s="71"/>
      <c r="AJE73" s="71"/>
      <c r="AJF73" s="66"/>
      <c r="AJG73" s="66"/>
      <c r="AJH73" s="66"/>
      <c r="AJI73" s="66"/>
      <c r="AJJ73" s="66"/>
      <c r="AJK73" s="66"/>
      <c r="AJL73" s="66"/>
      <c r="AJM73" s="66"/>
      <c r="AJN73" s="66"/>
      <c r="AJO73" s="66"/>
      <c r="AJP73" s="66"/>
      <c r="AJQ73" s="66"/>
      <c r="AJR73" s="66"/>
      <c r="AJS73" s="66"/>
      <c r="AJT73" s="66"/>
      <c r="AJU73" s="66"/>
      <c r="AJV73" s="66"/>
      <c r="AJW73" s="66"/>
      <c r="AJX73" s="66"/>
      <c r="AJY73" s="66"/>
      <c r="AJZ73" s="66"/>
      <c r="AKA73" s="66"/>
      <c r="AKB73" s="66"/>
      <c r="AKC73" s="66"/>
      <c r="AKD73" s="66"/>
      <c r="AKE73" s="66"/>
      <c r="AKF73" s="66"/>
      <c r="AKG73" s="66"/>
      <c r="AKH73" s="66"/>
      <c r="AKI73" s="66"/>
      <c r="AKJ73" s="66"/>
      <c r="AKK73" s="66"/>
      <c r="AKL73" s="66"/>
      <c r="AKM73" s="66"/>
      <c r="AKN73" s="66"/>
      <c r="AKO73" s="66"/>
      <c r="AKP73" s="66"/>
      <c r="AKQ73" s="66"/>
      <c r="AKR73" s="66"/>
      <c r="AKS73" s="66"/>
      <c r="AKT73" s="66"/>
      <c r="AKU73" s="66"/>
      <c r="AKV73" s="66"/>
      <c r="AKW73" s="66"/>
      <c r="AKX73" s="66"/>
      <c r="AKY73" s="66"/>
      <c r="AKZ73" s="66"/>
      <c r="ALA73" s="66"/>
      <c r="ALB73" s="66"/>
      <c r="ALC73" s="66"/>
      <c r="ALD73" s="66"/>
      <c r="ALE73" s="66"/>
      <c r="ALF73" s="66"/>
      <c r="ALG73" s="66"/>
      <c r="ALH73" s="67"/>
      <c r="ALI73" s="68"/>
      <c r="ALJ73" s="69"/>
      <c r="ALK73" s="70"/>
      <c r="ALL73" s="70"/>
      <c r="ALM73" s="71"/>
      <c r="ALN73" s="71"/>
      <c r="ALO73" s="66"/>
      <c r="ALP73" s="66"/>
      <c r="ALQ73" s="66"/>
      <c r="ALR73" s="66"/>
      <c r="ALS73" s="66"/>
      <c r="ALT73" s="66"/>
      <c r="ALU73" s="66"/>
      <c r="ALV73" s="66"/>
      <c r="ALW73" s="66"/>
      <c r="ALX73" s="66"/>
      <c r="ALY73" s="66"/>
      <c r="ALZ73" s="66"/>
      <c r="AMA73" s="66"/>
      <c r="AMB73" s="66"/>
      <c r="AMC73" s="66"/>
      <c r="AMD73" s="66"/>
      <c r="AME73" s="66"/>
      <c r="AMF73" s="66"/>
      <c r="AMG73" s="66"/>
      <c r="AMH73" s="66"/>
      <c r="AMI73" s="66"/>
      <c r="AMJ73" s="66"/>
      <c r="AMK73" s="66"/>
      <c r="AML73" s="66"/>
      <c r="AMM73" s="66"/>
      <c r="AMN73" s="66"/>
      <c r="AMO73" s="66"/>
      <c r="AMP73" s="66"/>
      <c r="AMQ73" s="66"/>
      <c r="AMR73" s="66"/>
      <c r="AMS73" s="66"/>
      <c r="AMT73" s="66"/>
      <c r="AMU73" s="66"/>
      <c r="AMV73" s="66"/>
      <c r="AMW73" s="66"/>
      <c r="AMX73" s="66"/>
      <c r="AMY73" s="66"/>
      <c r="AMZ73" s="66"/>
      <c r="ANA73" s="66"/>
      <c r="ANB73" s="66"/>
      <c r="ANC73" s="66"/>
      <c r="AND73" s="66"/>
      <c r="ANE73" s="66"/>
      <c r="ANF73" s="66"/>
      <c r="ANG73" s="66"/>
      <c r="ANH73" s="66"/>
      <c r="ANI73" s="66"/>
      <c r="ANJ73" s="66"/>
      <c r="ANK73" s="66"/>
      <c r="ANL73" s="66"/>
      <c r="ANM73" s="66"/>
      <c r="ANN73" s="66"/>
      <c r="ANO73" s="66"/>
      <c r="ANP73" s="66"/>
      <c r="ANQ73" s="67"/>
      <c r="ANR73" s="68"/>
      <c r="ANS73" s="69"/>
      <c r="ANT73" s="70"/>
      <c r="ANU73" s="70"/>
      <c r="ANV73" s="71"/>
      <c r="ANW73" s="71"/>
      <c r="ANX73" s="66"/>
      <c r="ANY73" s="66"/>
      <c r="ANZ73" s="66"/>
      <c r="AOA73" s="66"/>
      <c r="AOB73" s="66"/>
      <c r="AOC73" s="66"/>
      <c r="AOD73" s="66"/>
      <c r="AOE73" s="66"/>
      <c r="AOF73" s="66"/>
      <c r="AOG73" s="66"/>
      <c r="AOH73" s="66"/>
      <c r="AOI73" s="66"/>
      <c r="AOJ73" s="66"/>
      <c r="AOK73" s="66"/>
      <c r="AOL73" s="66"/>
      <c r="AOM73" s="66"/>
      <c r="AON73" s="66"/>
      <c r="AOO73" s="66"/>
      <c r="AOP73" s="66"/>
      <c r="AOQ73" s="66"/>
      <c r="AOR73" s="66"/>
      <c r="AOS73" s="66"/>
      <c r="AOT73" s="66"/>
      <c r="AOU73" s="66"/>
      <c r="AOV73" s="66"/>
      <c r="AOW73" s="66"/>
      <c r="AOX73" s="66"/>
      <c r="AOY73" s="66"/>
      <c r="AOZ73" s="66"/>
      <c r="APA73" s="66"/>
      <c r="APB73" s="66"/>
      <c r="APC73" s="66"/>
      <c r="APD73" s="66"/>
      <c r="APE73" s="66"/>
      <c r="APF73" s="66"/>
      <c r="APG73" s="66"/>
      <c r="APH73" s="66"/>
      <c r="API73" s="66"/>
      <c r="APJ73" s="66"/>
      <c r="APK73" s="66"/>
      <c r="APL73" s="66"/>
      <c r="APM73" s="66"/>
      <c r="APN73" s="66"/>
      <c r="APO73" s="66"/>
      <c r="APP73" s="66"/>
      <c r="APQ73" s="66"/>
      <c r="APR73" s="66"/>
      <c r="APS73" s="66"/>
      <c r="APT73" s="66"/>
      <c r="APU73" s="66"/>
      <c r="APV73" s="66"/>
      <c r="APW73" s="66"/>
      <c r="APX73" s="66"/>
      <c r="APY73" s="66"/>
      <c r="APZ73" s="67"/>
      <c r="AQA73" s="68"/>
      <c r="AQB73" s="69"/>
      <c r="AQC73" s="70"/>
      <c r="AQD73" s="70"/>
      <c r="AQE73" s="71"/>
      <c r="AQF73" s="71"/>
      <c r="AQG73" s="66"/>
      <c r="AQH73" s="66"/>
      <c r="AQI73" s="66"/>
      <c r="AQJ73" s="66"/>
      <c r="AQK73" s="66"/>
      <c r="AQL73" s="66"/>
      <c r="AQM73" s="66"/>
      <c r="AQN73" s="66"/>
      <c r="AQO73" s="66"/>
      <c r="AQP73" s="66"/>
      <c r="AQQ73" s="66"/>
      <c r="AQR73" s="66"/>
      <c r="AQS73" s="66"/>
      <c r="AQT73" s="66"/>
      <c r="AQU73" s="66"/>
      <c r="AQV73" s="66"/>
      <c r="AQW73" s="66"/>
      <c r="AQX73" s="66"/>
      <c r="AQY73" s="66"/>
      <c r="AQZ73" s="66"/>
      <c r="ARA73" s="66"/>
      <c r="ARB73" s="66"/>
      <c r="ARC73" s="66"/>
      <c r="ARD73" s="66"/>
      <c r="ARE73" s="66"/>
      <c r="ARF73" s="66"/>
      <c r="ARG73" s="66"/>
      <c r="ARH73" s="66"/>
      <c r="ARI73" s="66"/>
      <c r="ARJ73" s="66"/>
      <c r="ARK73" s="66"/>
      <c r="ARL73" s="66"/>
      <c r="ARM73" s="66"/>
      <c r="ARN73" s="66"/>
      <c r="ARO73" s="66"/>
      <c r="ARP73" s="66"/>
      <c r="ARQ73" s="66"/>
      <c r="ARR73" s="66"/>
      <c r="ARS73" s="66"/>
      <c r="ART73" s="66"/>
      <c r="ARU73" s="66"/>
      <c r="ARV73" s="66"/>
      <c r="ARW73" s="66"/>
      <c r="ARX73" s="66"/>
      <c r="ARY73" s="66"/>
      <c r="ARZ73" s="66"/>
      <c r="ASA73" s="66"/>
      <c r="ASB73" s="66"/>
      <c r="ASC73" s="66"/>
      <c r="ASD73" s="66"/>
      <c r="ASE73" s="66"/>
      <c r="ASF73" s="66"/>
      <c r="ASG73" s="66"/>
      <c r="ASH73" s="66"/>
      <c r="ASI73" s="67"/>
      <c r="ASJ73" s="68"/>
      <c r="ASK73" s="69"/>
      <c r="ASL73" s="70"/>
      <c r="ASM73" s="70"/>
      <c r="ASN73" s="71"/>
      <c r="ASO73" s="71"/>
      <c r="ASP73" s="66"/>
      <c r="ASQ73" s="66"/>
      <c r="ASR73" s="66"/>
      <c r="ASS73" s="66"/>
      <c r="AST73" s="66"/>
      <c r="ASU73" s="66"/>
      <c r="ASV73" s="66"/>
      <c r="ASW73" s="66"/>
      <c r="ASX73" s="66"/>
      <c r="ASY73" s="66"/>
      <c r="ASZ73" s="66"/>
      <c r="ATA73" s="66"/>
      <c r="ATB73" s="66"/>
      <c r="ATC73" s="66"/>
      <c r="ATD73" s="66"/>
      <c r="ATE73" s="66"/>
      <c r="ATF73" s="66"/>
      <c r="ATG73" s="66"/>
      <c r="ATH73" s="66"/>
      <c r="ATI73" s="66"/>
      <c r="ATJ73" s="66"/>
      <c r="ATK73" s="66"/>
      <c r="ATL73" s="66"/>
      <c r="ATM73" s="66"/>
      <c r="ATN73" s="66"/>
      <c r="ATO73" s="66"/>
      <c r="ATP73" s="66"/>
      <c r="ATQ73" s="66"/>
      <c r="ATR73" s="66"/>
      <c r="ATS73" s="66"/>
      <c r="ATT73" s="66"/>
      <c r="ATU73" s="66"/>
      <c r="ATV73" s="66"/>
      <c r="ATW73" s="66"/>
      <c r="ATX73" s="66"/>
      <c r="ATY73" s="66"/>
      <c r="ATZ73" s="66"/>
      <c r="AUA73" s="66"/>
      <c r="AUB73" s="66"/>
      <c r="AUC73" s="66"/>
      <c r="AUD73" s="66"/>
      <c r="AUE73" s="66"/>
      <c r="AUF73" s="66"/>
      <c r="AUG73" s="66"/>
      <c r="AUH73" s="66"/>
      <c r="AUI73" s="66"/>
      <c r="AUJ73" s="66"/>
      <c r="AUK73" s="66"/>
      <c r="AUL73" s="66"/>
      <c r="AUM73" s="66"/>
      <c r="AUN73" s="66"/>
      <c r="AUO73" s="66"/>
      <c r="AUP73" s="66"/>
      <c r="AUQ73" s="66"/>
      <c r="AUR73" s="67"/>
      <c r="AUS73" s="68"/>
      <c r="AUT73" s="69"/>
      <c r="AUU73" s="70"/>
      <c r="AUV73" s="70"/>
      <c r="AUW73" s="71"/>
      <c r="AUX73" s="71"/>
      <c r="AUY73" s="66"/>
      <c r="AUZ73" s="66"/>
      <c r="AVA73" s="66"/>
      <c r="AVB73" s="66"/>
      <c r="AVC73" s="66"/>
      <c r="AVD73" s="66"/>
      <c r="AVE73" s="66"/>
      <c r="AVF73" s="66"/>
      <c r="AVG73" s="66"/>
      <c r="AVH73" s="66"/>
      <c r="AVI73" s="66"/>
      <c r="AVJ73" s="66"/>
      <c r="AVK73" s="66"/>
      <c r="AVL73" s="66"/>
      <c r="AVM73" s="66"/>
      <c r="AVN73" s="66"/>
      <c r="AVO73" s="66"/>
      <c r="AVP73" s="66"/>
      <c r="AVQ73" s="66"/>
      <c r="AVR73" s="66"/>
      <c r="AVS73" s="66"/>
      <c r="AVT73" s="66"/>
      <c r="AVU73" s="66"/>
      <c r="AVV73" s="66"/>
      <c r="AVW73" s="66"/>
      <c r="AVX73" s="66"/>
      <c r="AVY73" s="66"/>
      <c r="AVZ73" s="66"/>
      <c r="AWA73" s="66"/>
      <c r="AWB73" s="66"/>
      <c r="AWC73" s="66"/>
      <c r="AWD73" s="66"/>
      <c r="AWE73" s="66"/>
      <c r="AWF73" s="66"/>
      <c r="AWG73" s="66"/>
      <c r="AWH73" s="66"/>
      <c r="AWI73" s="66"/>
      <c r="AWJ73" s="66"/>
      <c r="AWK73" s="66"/>
      <c r="AWL73" s="66"/>
      <c r="AWM73" s="66"/>
      <c r="AWN73" s="66"/>
      <c r="AWO73" s="66"/>
      <c r="AWP73" s="66"/>
      <c r="AWQ73" s="66"/>
      <c r="AWR73" s="66"/>
      <c r="AWS73" s="66"/>
      <c r="AWT73" s="66"/>
      <c r="AWU73" s="66"/>
      <c r="AWV73" s="66"/>
      <c r="AWW73" s="66"/>
      <c r="AWX73" s="66"/>
      <c r="AWY73" s="66"/>
      <c r="AWZ73" s="66"/>
      <c r="AXA73" s="67"/>
      <c r="AXB73" s="68"/>
      <c r="AXC73" s="69"/>
      <c r="AXD73" s="70"/>
      <c r="AXE73" s="70"/>
      <c r="AXF73" s="71"/>
      <c r="AXG73" s="71"/>
      <c r="AXH73" s="66"/>
      <c r="AXI73" s="66"/>
      <c r="AXJ73" s="66"/>
      <c r="AXK73" s="66"/>
      <c r="AXL73" s="66"/>
      <c r="AXM73" s="66"/>
      <c r="AXN73" s="66"/>
      <c r="AXO73" s="66"/>
      <c r="AXP73" s="66"/>
      <c r="AXQ73" s="66"/>
      <c r="AXR73" s="66"/>
      <c r="AXS73" s="66"/>
      <c r="AXT73" s="66"/>
      <c r="AXU73" s="66"/>
      <c r="AXV73" s="66"/>
      <c r="AXW73" s="66"/>
      <c r="AXX73" s="66"/>
      <c r="AXY73" s="66"/>
      <c r="AXZ73" s="66"/>
      <c r="AYA73" s="66"/>
      <c r="AYB73" s="66"/>
      <c r="AYC73" s="66"/>
      <c r="AYD73" s="66"/>
      <c r="AYE73" s="66"/>
      <c r="AYF73" s="66"/>
      <c r="AYG73" s="66"/>
      <c r="AYH73" s="66"/>
      <c r="AYI73" s="66"/>
      <c r="AYJ73" s="66"/>
      <c r="AYK73" s="66"/>
      <c r="AYL73" s="66"/>
      <c r="AYM73" s="66"/>
      <c r="AYN73" s="66"/>
      <c r="AYO73" s="66"/>
      <c r="AYP73" s="66"/>
      <c r="AYQ73" s="66"/>
      <c r="AYR73" s="66"/>
      <c r="AYS73" s="66"/>
      <c r="AYT73" s="66"/>
      <c r="AYU73" s="66"/>
      <c r="AYV73" s="66"/>
      <c r="AYW73" s="66"/>
      <c r="AYX73" s="66"/>
      <c r="AYY73" s="66"/>
      <c r="AYZ73" s="66"/>
      <c r="AZA73" s="66"/>
      <c r="AZB73" s="66"/>
      <c r="AZC73" s="66"/>
      <c r="AZD73" s="66"/>
      <c r="AZE73" s="66"/>
      <c r="AZF73" s="66"/>
      <c r="AZG73" s="66"/>
      <c r="AZH73" s="66"/>
      <c r="AZI73" s="66"/>
      <c r="AZJ73" s="67"/>
      <c r="AZK73" s="68"/>
      <c r="AZL73" s="69"/>
      <c r="AZM73" s="70"/>
      <c r="AZN73" s="70"/>
      <c r="AZO73" s="71"/>
      <c r="AZP73" s="71"/>
      <c r="AZQ73" s="66"/>
      <c r="AZR73" s="66"/>
      <c r="AZS73" s="66"/>
      <c r="AZT73" s="66"/>
      <c r="AZU73" s="66"/>
      <c r="AZV73" s="66"/>
      <c r="AZW73" s="66"/>
      <c r="AZX73" s="66"/>
      <c r="AZY73" s="66"/>
      <c r="AZZ73" s="66"/>
      <c r="BAA73" s="66"/>
      <c r="BAB73" s="66"/>
      <c r="BAC73" s="66"/>
      <c r="BAD73" s="66"/>
      <c r="BAE73" s="66"/>
      <c r="BAF73" s="66"/>
      <c r="BAG73" s="66"/>
      <c r="BAH73" s="66"/>
      <c r="BAI73" s="66"/>
      <c r="BAJ73" s="66"/>
      <c r="BAK73" s="66"/>
      <c r="BAL73" s="66"/>
      <c r="BAM73" s="66"/>
      <c r="BAN73" s="66"/>
      <c r="BAO73" s="66"/>
      <c r="BAP73" s="66"/>
      <c r="BAQ73" s="66"/>
      <c r="BAR73" s="66"/>
      <c r="BAS73" s="66"/>
      <c r="BAT73" s="66"/>
      <c r="BAU73" s="66"/>
      <c r="BAV73" s="66"/>
      <c r="BAW73" s="66"/>
      <c r="BAX73" s="66"/>
      <c r="BAY73" s="66"/>
      <c r="BAZ73" s="66"/>
      <c r="BBA73" s="66"/>
      <c r="BBB73" s="66"/>
      <c r="BBC73" s="66"/>
      <c r="BBD73" s="66"/>
      <c r="BBE73" s="66"/>
      <c r="BBF73" s="66"/>
      <c r="BBG73" s="66"/>
      <c r="BBH73" s="66"/>
      <c r="BBI73" s="66"/>
      <c r="BBJ73" s="66"/>
      <c r="BBK73" s="66"/>
      <c r="BBL73" s="66"/>
      <c r="BBM73" s="66"/>
      <c r="BBN73" s="66"/>
      <c r="BBO73" s="66"/>
      <c r="BBP73" s="66"/>
      <c r="BBQ73" s="66"/>
      <c r="BBR73" s="66"/>
      <c r="BBS73" s="67"/>
      <c r="BBT73" s="68"/>
      <c r="BBU73" s="69"/>
      <c r="BBV73" s="70"/>
      <c r="BBW73" s="70"/>
      <c r="BBX73" s="71"/>
      <c r="BBY73" s="71"/>
      <c r="BBZ73" s="66"/>
      <c r="BCA73" s="66"/>
      <c r="BCB73" s="66"/>
      <c r="BCC73" s="66"/>
      <c r="BCD73" s="66"/>
      <c r="BCE73" s="66"/>
      <c r="BCF73" s="66"/>
      <c r="BCG73" s="66"/>
      <c r="BCH73" s="66"/>
      <c r="BCI73" s="66"/>
      <c r="BCJ73" s="66"/>
      <c r="BCK73" s="66"/>
      <c r="BCL73" s="66"/>
      <c r="BCM73" s="66"/>
      <c r="BCN73" s="66"/>
      <c r="BCO73" s="66"/>
      <c r="BCP73" s="66"/>
      <c r="BCQ73" s="66"/>
      <c r="BCR73" s="66"/>
      <c r="BCS73" s="66"/>
      <c r="BCT73" s="66"/>
      <c r="BCU73" s="66"/>
      <c r="BCV73" s="66"/>
      <c r="BCW73" s="66"/>
      <c r="BCX73" s="66"/>
      <c r="BCY73" s="66"/>
      <c r="BCZ73" s="66"/>
      <c r="BDA73" s="66"/>
      <c r="BDB73" s="66"/>
      <c r="BDC73" s="66"/>
      <c r="BDD73" s="66"/>
      <c r="BDE73" s="66"/>
      <c r="BDF73" s="66"/>
      <c r="BDG73" s="66"/>
      <c r="BDH73" s="66"/>
      <c r="BDI73" s="66"/>
      <c r="BDJ73" s="66"/>
      <c r="BDK73" s="66"/>
      <c r="BDL73" s="66"/>
      <c r="BDM73" s="66"/>
      <c r="BDN73" s="66"/>
      <c r="BDO73" s="66"/>
      <c r="BDP73" s="66"/>
      <c r="BDQ73" s="66"/>
      <c r="BDR73" s="66"/>
      <c r="BDS73" s="66"/>
      <c r="BDT73" s="66"/>
      <c r="BDU73" s="66"/>
      <c r="BDV73" s="66"/>
      <c r="BDW73" s="66"/>
      <c r="BDX73" s="66"/>
      <c r="BDY73" s="66"/>
      <c r="BDZ73" s="66"/>
      <c r="BEA73" s="66"/>
      <c r="BEB73" s="67"/>
      <c r="BEC73" s="68"/>
      <c r="BED73" s="69"/>
      <c r="BEE73" s="70"/>
      <c r="BEF73" s="70"/>
      <c r="BEG73" s="71"/>
      <c r="BEH73" s="71"/>
      <c r="BEI73" s="66"/>
      <c r="BEJ73" s="66"/>
      <c r="BEK73" s="66"/>
      <c r="BEL73" s="66"/>
      <c r="BEM73" s="66"/>
      <c r="BEN73" s="66"/>
      <c r="BEO73" s="66"/>
      <c r="BEP73" s="66"/>
      <c r="BEQ73" s="66"/>
      <c r="BER73" s="66"/>
      <c r="BES73" s="66"/>
      <c r="BET73" s="66"/>
      <c r="BEU73" s="66"/>
      <c r="BEV73" s="66"/>
      <c r="BEW73" s="66"/>
      <c r="BEX73" s="66"/>
      <c r="BEY73" s="66"/>
      <c r="BEZ73" s="66"/>
      <c r="BFA73" s="66"/>
      <c r="BFB73" s="66"/>
      <c r="BFC73" s="66"/>
      <c r="BFD73" s="66"/>
      <c r="BFE73" s="66"/>
      <c r="BFF73" s="66"/>
      <c r="BFG73" s="66"/>
      <c r="BFH73" s="66"/>
      <c r="BFI73" s="66"/>
      <c r="BFJ73" s="66"/>
      <c r="BFK73" s="66"/>
      <c r="BFL73" s="66"/>
      <c r="BFM73" s="66"/>
      <c r="BFN73" s="66"/>
      <c r="BFO73" s="66"/>
      <c r="BFP73" s="66"/>
      <c r="BFQ73" s="66"/>
      <c r="BFR73" s="66"/>
      <c r="BFS73" s="66"/>
      <c r="BFT73" s="66"/>
      <c r="BFU73" s="66"/>
      <c r="BFV73" s="66"/>
      <c r="BFW73" s="66"/>
      <c r="BFX73" s="66"/>
      <c r="BFY73" s="66"/>
      <c r="BFZ73" s="66"/>
      <c r="BGA73" s="66"/>
      <c r="BGB73" s="66"/>
      <c r="BGC73" s="66"/>
      <c r="BGD73" s="66"/>
      <c r="BGE73" s="66"/>
      <c r="BGF73" s="66"/>
      <c r="BGG73" s="66"/>
      <c r="BGH73" s="66"/>
      <c r="BGI73" s="66"/>
      <c r="BGJ73" s="66"/>
      <c r="BGK73" s="67"/>
      <c r="BGL73" s="68"/>
      <c r="BGM73" s="69"/>
      <c r="BGN73" s="70"/>
      <c r="BGO73" s="70"/>
      <c r="BGP73" s="71"/>
      <c r="BGQ73" s="71"/>
      <c r="BGR73" s="66"/>
      <c r="BGS73" s="66"/>
      <c r="BGT73" s="66"/>
      <c r="BGU73" s="66"/>
      <c r="BGV73" s="66"/>
      <c r="BGW73" s="66"/>
      <c r="BGX73" s="66"/>
      <c r="BGY73" s="66"/>
      <c r="BGZ73" s="66"/>
      <c r="BHA73" s="66"/>
      <c r="BHB73" s="66"/>
      <c r="BHC73" s="66"/>
      <c r="BHD73" s="66"/>
      <c r="BHE73" s="66"/>
      <c r="BHF73" s="66"/>
      <c r="BHG73" s="66"/>
      <c r="BHH73" s="66"/>
      <c r="BHI73" s="66"/>
      <c r="BHJ73" s="66"/>
      <c r="BHK73" s="66"/>
      <c r="BHL73" s="66"/>
      <c r="BHM73" s="66"/>
      <c r="BHN73" s="66"/>
      <c r="BHO73" s="66"/>
      <c r="BHP73" s="66"/>
      <c r="BHQ73" s="66"/>
      <c r="BHR73" s="66"/>
      <c r="BHS73" s="66"/>
      <c r="BHT73" s="66"/>
      <c r="BHU73" s="66"/>
      <c r="BHV73" s="66"/>
      <c r="BHW73" s="66"/>
      <c r="BHX73" s="66"/>
      <c r="BHY73" s="66"/>
      <c r="BHZ73" s="66"/>
      <c r="BIA73" s="66"/>
      <c r="BIB73" s="66"/>
      <c r="BIC73" s="66"/>
      <c r="BID73" s="66"/>
      <c r="BIE73" s="66"/>
      <c r="BIF73" s="66"/>
      <c r="BIG73" s="66"/>
      <c r="BIH73" s="66"/>
      <c r="BII73" s="66"/>
      <c r="BIJ73" s="66"/>
      <c r="BIK73" s="66"/>
      <c r="BIL73" s="66"/>
      <c r="BIM73" s="66"/>
      <c r="BIN73" s="66"/>
      <c r="BIO73" s="66"/>
      <c r="BIP73" s="66"/>
      <c r="BIQ73" s="66"/>
      <c r="BIR73" s="66"/>
      <c r="BIS73" s="66"/>
      <c r="BIT73" s="67"/>
      <c r="BIU73" s="68"/>
      <c r="BIV73" s="69"/>
      <c r="BIW73" s="70"/>
      <c r="BIX73" s="70"/>
      <c r="BIY73" s="71"/>
      <c r="BIZ73" s="71"/>
      <c r="BJA73" s="66"/>
      <c r="BJB73" s="66"/>
      <c r="BJC73" s="66"/>
      <c r="BJD73" s="66"/>
      <c r="BJE73" s="66"/>
      <c r="BJF73" s="66"/>
      <c r="BJG73" s="66"/>
      <c r="BJH73" s="66"/>
      <c r="BJI73" s="66"/>
      <c r="BJJ73" s="66"/>
      <c r="BJK73" s="66"/>
      <c r="BJL73" s="66"/>
      <c r="BJM73" s="66"/>
      <c r="BJN73" s="66"/>
      <c r="BJO73" s="66"/>
      <c r="BJP73" s="66"/>
      <c r="BJQ73" s="66"/>
      <c r="BJR73" s="66"/>
      <c r="BJS73" s="66"/>
      <c r="BJT73" s="66"/>
      <c r="BJU73" s="66"/>
      <c r="BJV73" s="66"/>
      <c r="BJW73" s="66"/>
      <c r="BJX73" s="66"/>
      <c r="BJY73" s="66"/>
      <c r="BJZ73" s="66"/>
      <c r="BKA73" s="66"/>
      <c r="BKB73" s="66"/>
      <c r="BKC73" s="66"/>
      <c r="BKD73" s="66"/>
      <c r="BKE73" s="66"/>
      <c r="BKF73" s="66"/>
      <c r="BKG73" s="66"/>
      <c r="BKH73" s="66"/>
      <c r="BKI73" s="66"/>
      <c r="BKJ73" s="66"/>
      <c r="BKK73" s="66"/>
      <c r="BKL73" s="66"/>
      <c r="BKM73" s="66"/>
      <c r="BKN73" s="66"/>
      <c r="BKO73" s="66"/>
      <c r="BKP73" s="66"/>
      <c r="BKQ73" s="66"/>
      <c r="BKR73" s="66"/>
      <c r="BKS73" s="66"/>
      <c r="BKT73" s="66"/>
      <c r="BKU73" s="66"/>
      <c r="BKV73" s="66"/>
      <c r="BKW73" s="66"/>
      <c r="BKX73" s="66"/>
      <c r="BKY73" s="66"/>
      <c r="BKZ73" s="66"/>
      <c r="BLA73" s="66"/>
      <c r="BLB73" s="66"/>
      <c r="BLC73" s="67"/>
      <c r="BLD73" s="68"/>
      <c r="BLE73" s="69"/>
      <c r="BLF73" s="70"/>
      <c r="BLG73" s="70"/>
      <c r="BLH73" s="71"/>
      <c r="BLI73" s="71"/>
      <c r="BLJ73" s="66"/>
      <c r="BLK73" s="66"/>
      <c r="BLL73" s="66"/>
      <c r="BLM73" s="66"/>
      <c r="BLN73" s="66"/>
      <c r="BLO73" s="66"/>
      <c r="BLP73" s="66"/>
      <c r="BLQ73" s="66"/>
      <c r="BLR73" s="66"/>
      <c r="BLS73" s="66"/>
      <c r="BLT73" s="66"/>
      <c r="BLU73" s="66"/>
      <c r="BLV73" s="66"/>
      <c r="BLW73" s="66"/>
      <c r="BLX73" s="66"/>
      <c r="BLY73" s="66"/>
      <c r="BLZ73" s="66"/>
      <c r="BMA73" s="66"/>
      <c r="BMB73" s="66"/>
      <c r="BMC73" s="66"/>
      <c r="BMD73" s="66"/>
      <c r="BME73" s="66"/>
      <c r="BMF73" s="66"/>
      <c r="BMG73" s="66"/>
      <c r="BMH73" s="66"/>
      <c r="BMI73" s="66"/>
      <c r="BMJ73" s="66"/>
      <c r="BMK73" s="66"/>
      <c r="BML73" s="66"/>
      <c r="BMM73" s="66"/>
      <c r="BMN73" s="66"/>
      <c r="BMO73" s="66"/>
      <c r="BMP73" s="66"/>
      <c r="BMQ73" s="66"/>
      <c r="BMR73" s="66"/>
      <c r="BMS73" s="66"/>
      <c r="BMT73" s="66"/>
      <c r="BMU73" s="66"/>
      <c r="BMV73" s="66"/>
      <c r="BMW73" s="66"/>
      <c r="BMX73" s="66"/>
      <c r="BMY73" s="66"/>
      <c r="BMZ73" s="66"/>
      <c r="BNA73" s="66"/>
      <c r="BNB73" s="66"/>
      <c r="BNC73" s="66"/>
      <c r="BND73" s="66"/>
      <c r="BNE73" s="66"/>
      <c r="BNF73" s="66"/>
      <c r="BNG73" s="66"/>
      <c r="BNH73" s="66"/>
      <c r="BNI73" s="66"/>
      <c r="BNJ73" s="66"/>
      <c r="BNK73" s="66"/>
      <c r="BNL73" s="67"/>
      <c r="BNM73" s="68"/>
      <c r="BNN73" s="69"/>
      <c r="BNO73" s="70"/>
      <c r="BNP73" s="70"/>
      <c r="BNQ73" s="71"/>
      <c r="BNR73" s="71"/>
      <c r="BNS73" s="66"/>
      <c r="BNT73" s="66"/>
      <c r="BNU73" s="66"/>
      <c r="BNV73" s="66"/>
      <c r="BNW73" s="66"/>
      <c r="BNX73" s="66"/>
      <c r="BNY73" s="66"/>
      <c r="BNZ73" s="66"/>
      <c r="BOA73" s="66"/>
      <c r="BOB73" s="66"/>
      <c r="BOC73" s="66"/>
      <c r="BOD73" s="66"/>
      <c r="BOE73" s="66"/>
      <c r="BOF73" s="66"/>
      <c r="BOG73" s="66"/>
      <c r="BOH73" s="66"/>
      <c r="BOI73" s="66"/>
      <c r="BOJ73" s="66"/>
      <c r="BOK73" s="66"/>
      <c r="BOL73" s="66"/>
      <c r="BOM73" s="66"/>
      <c r="BON73" s="66"/>
      <c r="BOO73" s="66"/>
      <c r="BOP73" s="66"/>
      <c r="BOQ73" s="66"/>
      <c r="BOR73" s="66"/>
      <c r="BOS73" s="66"/>
      <c r="BOT73" s="66"/>
      <c r="BOU73" s="66"/>
      <c r="BOV73" s="66"/>
      <c r="BOW73" s="66"/>
      <c r="BOX73" s="66"/>
      <c r="BOY73" s="66"/>
      <c r="BOZ73" s="66"/>
      <c r="BPA73" s="66"/>
      <c r="BPB73" s="66"/>
      <c r="BPC73" s="66"/>
      <c r="BPD73" s="66"/>
      <c r="BPE73" s="66"/>
      <c r="BPF73" s="66"/>
      <c r="BPG73" s="66"/>
      <c r="BPH73" s="66"/>
      <c r="BPI73" s="66"/>
      <c r="BPJ73" s="66"/>
      <c r="BPK73" s="66"/>
      <c r="BPL73" s="66"/>
      <c r="BPM73" s="66"/>
      <c r="BPN73" s="66"/>
      <c r="BPO73" s="66"/>
      <c r="BPP73" s="66"/>
      <c r="BPQ73" s="66"/>
      <c r="BPR73" s="66"/>
      <c r="BPS73" s="66"/>
      <c r="BPT73" s="66"/>
      <c r="BPU73" s="67"/>
      <c r="BPV73" s="68"/>
      <c r="BPW73" s="69"/>
      <c r="BPX73" s="70"/>
      <c r="BPY73" s="70"/>
      <c r="BPZ73" s="71"/>
      <c r="BQA73" s="71"/>
      <c r="BQB73" s="66"/>
      <c r="BQC73" s="66"/>
      <c r="BQD73" s="66"/>
      <c r="BQE73" s="66"/>
      <c r="BQF73" s="66"/>
      <c r="BQG73" s="66"/>
      <c r="BQH73" s="66"/>
      <c r="BQI73" s="66"/>
      <c r="BQJ73" s="66"/>
      <c r="BQK73" s="66"/>
      <c r="BQL73" s="66"/>
      <c r="BQM73" s="66"/>
      <c r="BQN73" s="66"/>
      <c r="BQO73" s="66"/>
      <c r="BQP73" s="66"/>
      <c r="BQQ73" s="66"/>
      <c r="BQR73" s="66"/>
      <c r="BQS73" s="66"/>
      <c r="BQT73" s="66"/>
      <c r="BQU73" s="66"/>
      <c r="BQV73" s="66"/>
      <c r="BQW73" s="66"/>
      <c r="BQX73" s="66"/>
      <c r="BQY73" s="66"/>
      <c r="BQZ73" s="66"/>
      <c r="BRA73" s="66"/>
      <c r="BRB73" s="66"/>
      <c r="BRC73" s="66"/>
      <c r="BRD73" s="66"/>
      <c r="BRE73" s="66"/>
      <c r="BRF73" s="66"/>
      <c r="BRG73" s="66"/>
      <c r="BRH73" s="66"/>
      <c r="BRI73" s="66"/>
      <c r="BRJ73" s="66"/>
      <c r="BRK73" s="66"/>
      <c r="BRL73" s="66"/>
      <c r="BRM73" s="66"/>
      <c r="BRN73" s="66"/>
      <c r="BRO73" s="66"/>
      <c r="BRP73" s="66"/>
      <c r="BRQ73" s="66"/>
      <c r="BRR73" s="66"/>
      <c r="BRS73" s="66"/>
      <c r="BRT73" s="66"/>
      <c r="BRU73" s="66"/>
      <c r="BRV73" s="66"/>
      <c r="BRW73" s="66"/>
      <c r="BRX73" s="66"/>
      <c r="BRY73" s="66"/>
      <c r="BRZ73" s="66"/>
      <c r="BSA73" s="66"/>
      <c r="BSB73" s="66"/>
      <c r="BSC73" s="66"/>
      <c r="BSD73" s="67"/>
      <c r="BSE73" s="68"/>
      <c r="BSF73" s="69"/>
      <c r="BSG73" s="70"/>
      <c r="BSH73" s="70"/>
      <c r="BSI73" s="71"/>
      <c r="BSJ73" s="71"/>
      <c r="BSK73" s="66"/>
      <c r="BSL73" s="66"/>
      <c r="BSM73" s="66"/>
      <c r="BSN73" s="66"/>
      <c r="BSO73" s="66"/>
      <c r="BSP73" s="66"/>
      <c r="BSQ73" s="66"/>
      <c r="BSR73" s="66"/>
      <c r="BSS73" s="66"/>
      <c r="BST73" s="66"/>
      <c r="BSU73" s="66"/>
      <c r="BSV73" s="66"/>
      <c r="BSW73" s="66"/>
      <c r="BSX73" s="66"/>
      <c r="BSY73" s="66"/>
      <c r="BSZ73" s="66"/>
      <c r="BTA73" s="66"/>
      <c r="BTB73" s="66"/>
      <c r="BTC73" s="66"/>
      <c r="BTD73" s="66"/>
      <c r="BTE73" s="66"/>
      <c r="BTF73" s="66"/>
      <c r="BTG73" s="66"/>
      <c r="BTH73" s="66"/>
      <c r="BTI73" s="66"/>
      <c r="BTJ73" s="66"/>
      <c r="BTK73" s="66"/>
      <c r="BTL73" s="66"/>
      <c r="BTM73" s="66"/>
      <c r="BTN73" s="66"/>
      <c r="BTO73" s="66"/>
      <c r="BTP73" s="66"/>
      <c r="BTQ73" s="66"/>
      <c r="BTR73" s="66"/>
      <c r="BTS73" s="66"/>
      <c r="BTT73" s="66"/>
      <c r="BTU73" s="66"/>
      <c r="BTV73" s="66"/>
      <c r="BTW73" s="66"/>
      <c r="BTX73" s="66"/>
      <c r="BTY73" s="66"/>
      <c r="BTZ73" s="66"/>
      <c r="BUA73" s="66"/>
      <c r="BUB73" s="66"/>
      <c r="BUC73" s="66"/>
      <c r="BUD73" s="66"/>
      <c r="BUE73" s="66"/>
      <c r="BUF73" s="66"/>
      <c r="BUG73" s="66"/>
      <c r="BUH73" s="66"/>
      <c r="BUI73" s="66"/>
      <c r="BUJ73" s="66"/>
      <c r="BUK73" s="66"/>
      <c r="BUL73" s="66"/>
      <c r="BUM73" s="67"/>
      <c r="BUN73" s="68"/>
      <c r="BUO73" s="69"/>
      <c r="BUP73" s="70"/>
      <c r="BUQ73" s="70"/>
      <c r="BUR73" s="71"/>
      <c r="BUS73" s="71"/>
      <c r="BUT73" s="66"/>
      <c r="BUU73" s="66"/>
      <c r="BUV73" s="66"/>
      <c r="BUW73" s="66"/>
      <c r="BUX73" s="66"/>
      <c r="BUY73" s="66"/>
      <c r="BUZ73" s="66"/>
      <c r="BVA73" s="66"/>
      <c r="BVB73" s="66"/>
      <c r="BVC73" s="66"/>
      <c r="BVD73" s="66"/>
      <c r="BVE73" s="66"/>
      <c r="BVF73" s="66"/>
      <c r="BVG73" s="66"/>
      <c r="BVH73" s="66"/>
      <c r="BVI73" s="66"/>
      <c r="BVJ73" s="66"/>
      <c r="BVK73" s="66"/>
      <c r="BVL73" s="66"/>
      <c r="BVM73" s="66"/>
      <c r="BVN73" s="66"/>
      <c r="BVO73" s="66"/>
      <c r="BVP73" s="66"/>
      <c r="BVQ73" s="66"/>
      <c r="BVR73" s="66"/>
      <c r="BVS73" s="66"/>
      <c r="BVT73" s="66"/>
      <c r="BVU73" s="66"/>
      <c r="BVV73" s="66"/>
      <c r="BVW73" s="66"/>
      <c r="BVX73" s="66"/>
      <c r="BVY73" s="66"/>
      <c r="BVZ73" s="66"/>
      <c r="BWA73" s="66"/>
      <c r="BWB73" s="66"/>
      <c r="BWC73" s="66"/>
      <c r="BWD73" s="66"/>
      <c r="BWE73" s="66"/>
      <c r="BWF73" s="66"/>
      <c r="BWG73" s="66"/>
      <c r="BWH73" s="66"/>
      <c r="BWI73" s="66"/>
      <c r="BWJ73" s="66"/>
      <c r="BWK73" s="66"/>
      <c r="BWL73" s="66"/>
      <c r="BWM73" s="66"/>
      <c r="BWN73" s="66"/>
      <c r="BWO73" s="66"/>
      <c r="BWP73" s="66"/>
      <c r="BWQ73" s="66"/>
      <c r="BWR73" s="66"/>
      <c r="BWS73" s="66"/>
      <c r="BWT73" s="66"/>
      <c r="BWU73" s="66"/>
      <c r="BWV73" s="67"/>
      <c r="BWW73" s="68"/>
      <c r="BWX73" s="69"/>
      <c r="BWY73" s="70"/>
      <c r="BWZ73" s="70"/>
      <c r="BXA73" s="71"/>
      <c r="BXB73" s="71"/>
      <c r="BXC73" s="66"/>
      <c r="BXD73" s="66"/>
      <c r="BXE73" s="66"/>
      <c r="BXF73" s="66"/>
      <c r="BXG73" s="66"/>
      <c r="BXH73" s="66"/>
      <c r="BXI73" s="66"/>
      <c r="BXJ73" s="66"/>
      <c r="BXK73" s="66"/>
      <c r="BXL73" s="66"/>
      <c r="BXM73" s="66"/>
      <c r="BXN73" s="66"/>
      <c r="BXO73" s="66"/>
      <c r="BXP73" s="66"/>
      <c r="BXQ73" s="66"/>
      <c r="BXR73" s="66"/>
      <c r="BXS73" s="66"/>
      <c r="BXT73" s="66"/>
      <c r="BXU73" s="66"/>
      <c r="BXV73" s="66"/>
      <c r="BXW73" s="66"/>
      <c r="BXX73" s="66"/>
      <c r="BXY73" s="66"/>
      <c r="BXZ73" s="66"/>
      <c r="BYA73" s="66"/>
      <c r="BYB73" s="66"/>
      <c r="BYC73" s="66"/>
      <c r="BYD73" s="66"/>
      <c r="BYE73" s="66"/>
      <c r="BYF73" s="66"/>
      <c r="BYG73" s="66"/>
      <c r="BYH73" s="66"/>
      <c r="BYI73" s="66"/>
      <c r="BYJ73" s="66"/>
      <c r="BYK73" s="66"/>
      <c r="BYL73" s="66"/>
      <c r="BYM73" s="66"/>
      <c r="BYN73" s="66"/>
      <c r="BYO73" s="66"/>
      <c r="BYP73" s="66"/>
      <c r="BYQ73" s="66"/>
      <c r="BYR73" s="66"/>
      <c r="BYS73" s="66"/>
      <c r="BYT73" s="66"/>
      <c r="BYU73" s="66"/>
      <c r="BYV73" s="66"/>
      <c r="BYW73" s="66"/>
      <c r="BYX73" s="66"/>
      <c r="BYY73" s="66"/>
      <c r="BYZ73" s="66"/>
      <c r="BZA73" s="66"/>
      <c r="BZB73" s="66"/>
      <c r="BZC73" s="66"/>
      <c r="BZD73" s="66"/>
      <c r="BZE73" s="67"/>
      <c r="BZF73" s="68"/>
      <c r="BZG73" s="69"/>
      <c r="BZH73" s="70"/>
      <c r="BZI73" s="70"/>
      <c r="BZJ73" s="71"/>
      <c r="BZK73" s="71"/>
      <c r="BZL73" s="66"/>
      <c r="BZM73" s="66"/>
      <c r="BZN73" s="66"/>
      <c r="BZO73" s="66"/>
      <c r="BZP73" s="66"/>
      <c r="BZQ73" s="66"/>
      <c r="BZR73" s="66"/>
      <c r="BZS73" s="66"/>
      <c r="BZT73" s="66"/>
      <c r="BZU73" s="66"/>
      <c r="BZV73" s="66"/>
      <c r="BZW73" s="66"/>
      <c r="BZX73" s="66"/>
      <c r="BZY73" s="66"/>
      <c r="BZZ73" s="66"/>
      <c r="CAA73" s="66"/>
      <c r="CAB73" s="66"/>
      <c r="CAC73" s="66"/>
      <c r="CAD73" s="66"/>
      <c r="CAE73" s="66"/>
      <c r="CAF73" s="66"/>
      <c r="CAG73" s="66"/>
      <c r="CAH73" s="66"/>
      <c r="CAI73" s="66"/>
      <c r="CAJ73" s="66"/>
      <c r="CAK73" s="66"/>
      <c r="CAL73" s="66"/>
      <c r="CAM73" s="66"/>
      <c r="CAN73" s="66"/>
      <c r="CAO73" s="66"/>
      <c r="CAP73" s="66"/>
      <c r="CAQ73" s="66"/>
      <c r="CAR73" s="66"/>
      <c r="CAS73" s="66"/>
      <c r="CAT73" s="66"/>
      <c r="CAU73" s="66"/>
      <c r="CAV73" s="66"/>
      <c r="CAW73" s="66"/>
      <c r="CAX73" s="66"/>
      <c r="CAY73" s="66"/>
      <c r="CAZ73" s="66"/>
      <c r="CBA73" s="66"/>
      <c r="CBB73" s="66"/>
      <c r="CBC73" s="66"/>
      <c r="CBD73" s="66"/>
      <c r="CBE73" s="66"/>
      <c r="CBF73" s="66"/>
      <c r="CBG73" s="66"/>
      <c r="CBH73" s="66"/>
      <c r="CBI73" s="66"/>
      <c r="CBJ73" s="66"/>
      <c r="CBK73" s="66"/>
      <c r="CBL73" s="66"/>
      <c r="CBM73" s="66"/>
      <c r="CBN73" s="67"/>
      <c r="CBO73" s="68"/>
      <c r="CBP73" s="69"/>
      <c r="CBQ73" s="70"/>
      <c r="CBR73" s="70"/>
      <c r="CBS73" s="71"/>
      <c r="CBT73" s="71"/>
      <c r="CBU73" s="66"/>
      <c r="CBV73" s="66"/>
      <c r="CBW73" s="66"/>
      <c r="CBX73" s="66"/>
      <c r="CBY73" s="66"/>
      <c r="CBZ73" s="66"/>
      <c r="CCA73" s="66"/>
      <c r="CCB73" s="66"/>
      <c r="CCC73" s="66"/>
      <c r="CCD73" s="66"/>
      <c r="CCE73" s="66"/>
      <c r="CCF73" s="66"/>
      <c r="CCG73" s="66"/>
      <c r="CCH73" s="66"/>
      <c r="CCI73" s="66"/>
      <c r="CCJ73" s="66"/>
      <c r="CCK73" s="66"/>
      <c r="CCL73" s="66"/>
      <c r="CCM73" s="66"/>
      <c r="CCN73" s="66"/>
      <c r="CCO73" s="66"/>
      <c r="CCP73" s="66"/>
      <c r="CCQ73" s="66"/>
      <c r="CCR73" s="66"/>
      <c r="CCS73" s="66"/>
      <c r="CCT73" s="66"/>
      <c r="CCU73" s="66"/>
      <c r="CCV73" s="66"/>
      <c r="CCW73" s="66"/>
      <c r="CCX73" s="66"/>
      <c r="CCY73" s="66"/>
      <c r="CCZ73" s="66"/>
      <c r="CDA73" s="66"/>
      <c r="CDB73" s="66"/>
      <c r="CDC73" s="66"/>
      <c r="CDD73" s="66"/>
      <c r="CDE73" s="66"/>
      <c r="CDF73" s="66"/>
      <c r="CDG73" s="66"/>
      <c r="CDH73" s="66"/>
      <c r="CDI73" s="66"/>
      <c r="CDJ73" s="66"/>
      <c r="CDK73" s="66"/>
      <c r="CDL73" s="66"/>
      <c r="CDM73" s="66"/>
      <c r="CDN73" s="66"/>
      <c r="CDO73" s="66"/>
      <c r="CDP73" s="66"/>
      <c r="CDQ73" s="66"/>
      <c r="CDR73" s="66"/>
      <c r="CDS73" s="66"/>
      <c r="CDT73" s="66"/>
      <c r="CDU73" s="66"/>
      <c r="CDV73" s="66"/>
      <c r="CDW73" s="67"/>
      <c r="CDX73" s="68"/>
      <c r="CDY73" s="69"/>
      <c r="CDZ73" s="70"/>
      <c r="CEA73" s="70"/>
      <c r="CEB73" s="71"/>
      <c r="CEC73" s="71"/>
      <c r="CED73" s="66"/>
      <c r="CEE73" s="66"/>
      <c r="CEF73" s="66"/>
      <c r="CEG73" s="66"/>
      <c r="CEH73" s="66"/>
      <c r="CEI73" s="66"/>
      <c r="CEJ73" s="66"/>
      <c r="CEK73" s="66"/>
      <c r="CEL73" s="66"/>
      <c r="CEM73" s="66"/>
      <c r="CEN73" s="66"/>
      <c r="CEO73" s="66"/>
      <c r="CEP73" s="66"/>
      <c r="CEQ73" s="66"/>
      <c r="CER73" s="66"/>
      <c r="CES73" s="66"/>
      <c r="CET73" s="66"/>
      <c r="CEU73" s="66"/>
      <c r="CEV73" s="66"/>
      <c r="CEW73" s="66"/>
      <c r="CEX73" s="66"/>
      <c r="CEY73" s="66"/>
      <c r="CEZ73" s="66"/>
      <c r="CFA73" s="66"/>
      <c r="CFB73" s="66"/>
      <c r="CFC73" s="66"/>
      <c r="CFD73" s="66"/>
      <c r="CFE73" s="66"/>
      <c r="CFF73" s="66"/>
      <c r="CFG73" s="66"/>
      <c r="CFH73" s="66"/>
      <c r="CFI73" s="66"/>
      <c r="CFJ73" s="66"/>
      <c r="CFK73" s="66"/>
      <c r="CFL73" s="66"/>
      <c r="CFM73" s="66"/>
      <c r="CFN73" s="66"/>
      <c r="CFO73" s="66"/>
      <c r="CFP73" s="66"/>
      <c r="CFQ73" s="66"/>
      <c r="CFR73" s="66"/>
      <c r="CFS73" s="66"/>
      <c r="CFT73" s="66"/>
      <c r="CFU73" s="66"/>
      <c r="CFV73" s="66"/>
      <c r="CFW73" s="66"/>
      <c r="CFX73" s="66"/>
      <c r="CFY73" s="66"/>
      <c r="CFZ73" s="66"/>
      <c r="CGA73" s="66"/>
      <c r="CGB73" s="66"/>
      <c r="CGC73" s="66"/>
      <c r="CGD73" s="66"/>
      <c r="CGE73" s="66"/>
      <c r="CGF73" s="67"/>
      <c r="CGG73" s="68"/>
      <c r="CGH73" s="69"/>
      <c r="CGI73" s="70"/>
      <c r="CGJ73" s="70"/>
      <c r="CGK73" s="71"/>
      <c r="CGL73" s="71"/>
      <c r="CGM73" s="66"/>
      <c r="CGN73" s="66"/>
      <c r="CGO73" s="66"/>
      <c r="CGP73" s="66"/>
      <c r="CGQ73" s="66"/>
      <c r="CGR73" s="66"/>
      <c r="CGS73" s="66"/>
      <c r="CGT73" s="66"/>
      <c r="CGU73" s="66"/>
      <c r="CGV73" s="66"/>
      <c r="CGW73" s="66"/>
      <c r="CGX73" s="66"/>
      <c r="CGY73" s="66"/>
      <c r="CGZ73" s="66"/>
      <c r="CHA73" s="66"/>
      <c r="CHB73" s="66"/>
      <c r="CHC73" s="66"/>
      <c r="CHD73" s="66"/>
      <c r="CHE73" s="66"/>
      <c r="CHF73" s="66"/>
      <c r="CHG73" s="66"/>
      <c r="CHH73" s="66"/>
      <c r="CHI73" s="66"/>
      <c r="CHJ73" s="66"/>
      <c r="CHK73" s="66"/>
      <c r="CHL73" s="66"/>
      <c r="CHM73" s="66"/>
      <c r="CHN73" s="66"/>
      <c r="CHO73" s="66"/>
      <c r="CHP73" s="66"/>
      <c r="CHQ73" s="66"/>
      <c r="CHR73" s="66"/>
      <c r="CHS73" s="66"/>
      <c r="CHT73" s="66"/>
      <c r="CHU73" s="66"/>
      <c r="CHV73" s="66"/>
      <c r="CHW73" s="66"/>
      <c r="CHX73" s="66"/>
      <c r="CHY73" s="66"/>
      <c r="CHZ73" s="66"/>
      <c r="CIA73" s="66"/>
      <c r="CIB73" s="66"/>
      <c r="CIC73" s="66"/>
      <c r="CID73" s="66"/>
      <c r="CIE73" s="66"/>
      <c r="CIF73" s="66"/>
      <c r="CIG73" s="66"/>
      <c r="CIH73" s="66"/>
      <c r="CII73" s="66"/>
      <c r="CIJ73" s="66"/>
      <c r="CIK73" s="66"/>
      <c r="CIL73" s="66"/>
      <c r="CIM73" s="66"/>
      <c r="CIN73" s="66"/>
      <c r="CIO73" s="67"/>
      <c r="CIP73" s="68"/>
      <c r="CIQ73" s="69"/>
      <c r="CIR73" s="70"/>
      <c r="CIS73" s="70"/>
      <c r="CIT73" s="71"/>
      <c r="CIU73" s="71"/>
      <c r="CIV73" s="66"/>
      <c r="CIW73" s="66"/>
      <c r="CIX73" s="66"/>
      <c r="CIY73" s="66"/>
      <c r="CIZ73" s="66"/>
      <c r="CJA73" s="66"/>
      <c r="CJB73" s="66"/>
      <c r="CJC73" s="66"/>
      <c r="CJD73" s="66"/>
      <c r="CJE73" s="66"/>
      <c r="CJF73" s="66"/>
      <c r="CJG73" s="66"/>
      <c r="CJH73" s="66"/>
      <c r="CJI73" s="66"/>
      <c r="CJJ73" s="66"/>
      <c r="CJK73" s="66"/>
      <c r="CJL73" s="66"/>
      <c r="CJM73" s="66"/>
      <c r="CJN73" s="66"/>
      <c r="CJO73" s="66"/>
      <c r="CJP73" s="66"/>
      <c r="CJQ73" s="66"/>
      <c r="CJR73" s="66"/>
      <c r="CJS73" s="66"/>
      <c r="CJT73" s="66"/>
      <c r="CJU73" s="66"/>
      <c r="CJV73" s="66"/>
      <c r="CJW73" s="66"/>
      <c r="CJX73" s="66"/>
      <c r="CJY73" s="66"/>
      <c r="CJZ73" s="66"/>
      <c r="CKA73" s="66"/>
      <c r="CKB73" s="66"/>
      <c r="CKC73" s="66"/>
      <c r="CKD73" s="66"/>
      <c r="CKE73" s="66"/>
      <c r="CKF73" s="66"/>
      <c r="CKG73" s="66"/>
      <c r="CKH73" s="66"/>
      <c r="CKI73" s="66"/>
      <c r="CKJ73" s="66"/>
      <c r="CKK73" s="66"/>
      <c r="CKL73" s="66"/>
      <c r="CKM73" s="66"/>
      <c r="CKN73" s="66"/>
      <c r="CKO73" s="66"/>
      <c r="CKP73" s="66"/>
      <c r="CKQ73" s="66"/>
      <c r="CKR73" s="66"/>
      <c r="CKS73" s="66"/>
      <c r="CKT73" s="66"/>
      <c r="CKU73" s="66"/>
      <c r="CKV73" s="66"/>
      <c r="CKW73" s="66"/>
      <c r="CKX73" s="67"/>
      <c r="CKY73" s="68"/>
      <c r="CKZ73" s="69"/>
      <c r="CLA73" s="70"/>
      <c r="CLB73" s="70"/>
      <c r="CLC73" s="71"/>
      <c r="CLD73" s="71"/>
      <c r="CLE73" s="66"/>
      <c r="CLF73" s="66"/>
      <c r="CLG73" s="66"/>
      <c r="CLH73" s="66"/>
      <c r="CLI73" s="66"/>
      <c r="CLJ73" s="66"/>
      <c r="CLK73" s="66"/>
      <c r="CLL73" s="66"/>
      <c r="CLM73" s="66"/>
      <c r="CLN73" s="66"/>
      <c r="CLO73" s="66"/>
      <c r="CLP73" s="66"/>
      <c r="CLQ73" s="66"/>
      <c r="CLR73" s="66"/>
      <c r="CLS73" s="66"/>
      <c r="CLT73" s="66"/>
      <c r="CLU73" s="66"/>
      <c r="CLV73" s="66"/>
      <c r="CLW73" s="66"/>
      <c r="CLX73" s="66"/>
      <c r="CLY73" s="66"/>
      <c r="CLZ73" s="66"/>
      <c r="CMA73" s="66"/>
      <c r="CMB73" s="66"/>
      <c r="CMC73" s="66"/>
      <c r="CMD73" s="66"/>
      <c r="CME73" s="66"/>
      <c r="CMF73" s="66"/>
      <c r="CMG73" s="66"/>
      <c r="CMH73" s="66"/>
      <c r="CMI73" s="66"/>
      <c r="CMJ73" s="66"/>
      <c r="CMK73" s="66"/>
      <c r="CML73" s="66"/>
      <c r="CMM73" s="66"/>
      <c r="CMN73" s="66"/>
      <c r="CMO73" s="66"/>
      <c r="CMP73" s="66"/>
      <c r="CMQ73" s="66"/>
      <c r="CMR73" s="66"/>
      <c r="CMS73" s="66"/>
      <c r="CMT73" s="66"/>
      <c r="CMU73" s="66"/>
      <c r="CMV73" s="66"/>
      <c r="CMW73" s="66"/>
      <c r="CMX73" s="66"/>
      <c r="CMY73" s="66"/>
      <c r="CMZ73" s="66"/>
      <c r="CNA73" s="66"/>
      <c r="CNB73" s="66"/>
      <c r="CNC73" s="66"/>
      <c r="CND73" s="66"/>
      <c r="CNE73" s="66"/>
      <c r="CNF73" s="66"/>
      <c r="CNG73" s="67"/>
      <c r="CNH73" s="68"/>
      <c r="CNI73" s="69"/>
      <c r="CNJ73" s="70"/>
      <c r="CNK73" s="70"/>
      <c r="CNL73" s="71"/>
      <c r="CNM73" s="71"/>
      <c r="CNN73" s="66"/>
      <c r="CNO73" s="66"/>
      <c r="CNP73" s="66"/>
      <c r="CNQ73" s="66"/>
      <c r="CNR73" s="66"/>
      <c r="CNS73" s="66"/>
      <c r="CNT73" s="66"/>
      <c r="CNU73" s="66"/>
      <c r="CNV73" s="66"/>
      <c r="CNW73" s="66"/>
      <c r="CNX73" s="66"/>
      <c r="CNY73" s="66"/>
      <c r="CNZ73" s="66"/>
      <c r="COA73" s="66"/>
      <c r="COB73" s="66"/>
      <c r="COC73" s="66"/>
      <c r="COD73" s="66"/>
      <c r="COE73" s="66"/>
      <c r="COF73" s="66"/>
      <c r="COG73" s="66"/>
      <c r="COH73" s="66"/>
      <c r="COI73" s="66"/>
      <c r="COJ73" s="66"/>
      <c r="COK73" s="66"/>
      <c r="COL73" s="66"/>
      <c r="COM73" s="66"/>
      <c r="CON73" s="66"/>
      <c r="COO73" s="66"/>
      <c r="COP73" s="66"/>
      <c r="COQ73" s="66"/>
      <c r="COR73" s="66"/>
      <c r="COS73" s="66"/>
      <c r="COT73" s="66"/>
      <c r="COU73" s="66"/>
      <c r="COV73" s="66"/>
      <c r="COW73" s="66"/>
      <c r="COX73" s="66"/>
      <c r="COY73" s="66"/>
      <c r="COZ73" s="66"/>
      <c r="CPA73" s="66"/>
      <c r="CPB73" s="66"/>
      <c r="CPC73" s="66"/>
      <c r="CPD73" s="66"/>
      <c r="CPE73" s="66"/>
      <c r="CPF73" s="66"/>
      <c r="CPG73" s="66"/>
      <c r="CPH73" s="66"/>
      <c r="CPI73" s="66"/>
      <c r="CPJ73" s="66"/>
      <c r="CPK73" s="66"/>
      <c r="CPL73" s="66"/>
      <c r="CPM73" s="66"/>
      <c r="CPN73" s="66"/>
      <c r="CPO73" s="66"/>
      <c r="CPP73" s="67"/>
      <c r="CPQ73" s="68"/>
      <c r="CPR73" s="69"/>
      <c r="CPS73" s="70"/>
      <c r="CPT73" s="70"/>
      <c r="CPU73" s="71"/>
      <c r="CPV73" s="71"/>
      <c r="CPW73" s="66"/>
      <c r="CPX73" s="66"/>
      <c r="CPY73" s="66"/>
      <c r="CPZ73" s="66"/>
      <c r="CQA73" s="66"/>
      <c r="CQB73" s="66"/>
      <c r="CQC73" s="66"/>
      <c r="CQD73" s="66"/>
      <c r="CQE73" s="66"/>
      <c r="CQF73" s="66"/>
      <c r="CQG73" s="66"/>
      <c r="CQH73" s="66"/>
      <c r="CQI73" s="66"/>
      <c r="CQJ73" s="66"/>
      <c r="CQK73" s="66"/>
      <c r="CQL73" s="66"/>
      <c r="CQM73" s="66"/>
      <c r="CQN73" s="66"/>
      <c r="CQO73" s="66"/>
      <c r="CQP73" s="66"/>
      <c r="CQQ73" s="66"/>
      <c r="CQR73" s="66"/>
      <c r="CQS73" s="66"/>
      <c r="CQT73" s="66"/>
      <c r="CQU73" s="66"/>
      <c r="CQV73" s="66"/>
      <c r="CQW73" s="66"/>
      <c r="CQX73" s="66"/>
      <c r="CQY73" s="66"/>
      <c r="CQZ73" s="66"/>
      <c r="CRA73" s="66"/>
      <c r="CRB73" s="66"/>
      <c r="CRC73" s="66"/>
      <c r="CRD73" s="66"/>
      <c r="CRE73" s="66"/>
      <c r="CRF73" s="66"/>
      <c r="CRG73" s="66"/>
      <c r="CRH73" s="66"/>
      <c r="CRI73" s="66"/>
      <c r="CRJ73" s="66"/>
      <c r="CRK73" s="66"/>
      <c r="CRL73" s="66"/>
      <c r="CRM73" s="66"/>
      <c r="CRN73" s="66"/>
      <c r="CRO73" s="66"/>
      <c r="CRP73" s="66"/>
      <c r="CRQ73" s="66"/>
      <c r="CRR73" s="66"/>
      <c r="CRS73" s="66"/>
      <c r="CRT73" s="66"/>
      <c r="CRU73" s="66"/>
      <c r="CRV73" s="66"/>
      <c r="CRW73" s="66"/>
      <c r="CRX73" s="66"/>
      <c r="CRY73" s="67"/>
      <c r="CRZ73" s="68"/>
      <c r="CSA73" s="69"/>
      <c r="CSB73" s="70"/>
      <c r="CSC73" s="70"/>
      <c r="CSD73" s="71"/>
      <c r="CSE73" s="71"/>
      <c r="CSF73" s="66"/>
      <c r="CSG73" s="66"/>
      <c r="CSH73" s="66"/>
      <c r="CSI73" s="66"/>
      <c r="CSJ73" s="66"/>
      <c r="CSK73" s="66"/>
      <c r="CSL73" s="66"/>
      <c r="CSM73" s="66"/>
      <c r="CSN73" s="66"/>
      <c r="CSO73" s="66"/>
      <c r="CSP73" s="66"/>
      <c r="CSQ73" s="66"/>
      <c r="CSR73" s="66"/>
      <c r="CSS73" s="66"/>
      <c r="CST73" s="66"/>
      <c r="CSU73" s="66"/>
      <c r="CSV73" s="66"/>
      <c r="CSW73" s="66"/>
      <c r="CSX73" s="66"/>
      <c r="CSY73" s="66"/>
      <c r="CSZ73" s="66"/>
      <c r="CTA73" s="66"/>
      <c r="CTB73" s="66"/>
      <c r="CTC73" s="66"/>
      <c r="CTD73" s="66"/>
      <c r="CTE73" s="66"/>
      <c r="CTF73" s="66"/>
      <c r="CTG73" s="66"/>
      <c r="CTH73" s="66"/>
      <c r="CTI73" s="66"/>
      <c r="CTJ73" s="66"/>
      <c r="CTK73" s="66"/>
      <c r="CTL73" s="66"/>
      <c r="CTM73" s="66"/>
      <c r="CTN73" s="66"/>
      <c r="CTO73" s="66"/>
      <c r="CTP73" s="66"/>
      <c r="CTQ73" s="66"/>
      <c r="CTR73" s="66"/>
      <c r="CTS73" s="66"/>
      <c r="CTT73" s="66"/>
      <c r="CTU73" s="66"/>
      <c r="CTV73" s="66"/>
      <c r="CTW73" s="66"/>
      <c r="CTX73" s="66"/>
      <c r="CTY73" s="66"/>
      <c r="CTZ73" s="66"/>
      <c r="CUA73" s="66"/>
      <c r="CUB73" s="66"/>
      <c r="CUC73" s="66"/>
      <c r="CUD73" s="66"/>
      <c r="CUE73" s="66"/>
      <c r="CUF73" s="66"/>
      <c r="CUG73" s="66"/>
      <c r="CUH73" s="67"/>
      <c r="CUI73" s="68"/>
      <c r="CUJ73" s="69"/>
      <c r="CUK73" s="70"/>
      <c r="CUL73" s="70"/>
      <c r="CUM73" s="71"/>
      <c r="CUN73" s="71"/>
      <c r="CUO73" s="66"/>
      <c r="CUP73" s="66"/>
      <c r="CUQ73" s="66"/>
      <c r="CUR73" s="66"/>
      <c r="CUS73" s="66"/>
      <c r="CUT73" s="66"/>
      <c r="CUU73" s="66"/>
      <c r="CUV73" s="66"/>
      <c r="CUW73" s="66"/>
      <c r="CUX73" s="66"/>
      <c r="CUY73" s="66"/>
      <c r="CUZ73" s="66"/>
      <c r="CVA73" s="66"/>
      <c r="CVB73" s="66"/>
      <c r="CVC73" s="66"/>
      <c r="CVD73" s="66"/>
      <c r="CVE73" s="66"/>
      <c r="CVF73" s="66"/>
      <c r="CVG73" s="66"/>
      <c r="CVH73" s="66"/>
      <c r="CVI73" s="66"/>
      <c r="CVJ73" s="66"/>
      <c r="CVK73" s="66"/>
      <c r="CVL73" s="66"/>
      <c r="CVM73" s="66"/>
      <c r="CVN73" s="66"/>
      <c r="CVO73" s="66"/>
      <c r="CVP73" s="66"/>
      <c r="CVQ73" s="66"/>
      <c r="CVR73" s="66"/>
      <c r="CVS73" s="66"/>
      <c r="CVT73" s="66"/>
      <c r="CVU73" s="66"/>
      <c r="CVV73" s="66"/>
      <c r="CVW73" s="66"/>
      <c r="CVX73" s="66"/>
      <c r="CVY73" s="66"/>
      <c r="CVZ73" s="66"/>
      <c r="CWA73" s="66"/>
      <c r="CWB73" s="66"/>
      <c r="CWC73" s="66"/>
      <c r="CWD73" s="66"/>
      <c r="CWE73" s="66"/>
      <c r="CWF73" s="66"/>
      <c r="CWG73" s="66"/>
      <c r="CWH73" s="66"/>
      <c r="CWI73" s="66"/>
      <c r="CWJ73" s="66"/>
      <c r="CWK73" s="66"/>
      <c r="CWL73" s="66"/>
      <c r="CWM73" s="66"/>
      <c r="CWN73" s="66"/>
      <c r="CWO73" s="66"/>
      <c r="CWP73" s="66"/>
      <c r="CWQ73" s="67"/>
      <c r="CWR73" s="68"/>
      <c r="CWS73" s="69"/>
      <c r="CWT73" s="70"/>
      <c r="CWU73" s="70"/>
      <c r="CWV73" s="71"/>
      <c r="CWW73" s="71"/>
      <c r="CWX73" s="66"/>
      <c r="CWY73" s="66"/>
      <c r="CWZ73" s="66"/>
      <c r="CXA73" s="66"/>
      <c r="CXB73" s="66"/>
      <c r="CXC73" s="66"/>
      <c r="CXD73" s="66"/>
      <c r="CXE73" s="66"/>
      <c r="CXF73" s="66"/>
      <c r="CXG73" s="66"/>
      <c r="CXH73" s="66"/>
      <c r="CXI73" s="66"/>
      <c r="CXJ73" s="66"/>
      <c r="CXK73" s="66"/>
      <c r="CXL73" s="66"/>
      <c r="CXM73" s="66"/>
      <c r="CXN73" s="66"/>
      <c r="CXO73" s="66"/>
      <c r="CXP73" s="66"/>
      <c r="CXQ73" s="66"/>
      <c r="CXR73" s="66"/>
      <c r="CXS73" s="66"/>
      <c r="CXT73" s="66"/>
      <c r="CXU73" s="66"/>
      <c r="CXV73" s="66"/>
      <c r="CXW73" s="66"/>
      <c r="CXX73" s="66"/>
      <c r="CXY73" s="66"/>
      <c r="CXZ73" s="66"/>
      <c r="CYA73" s="66"/>
      <c r="CYB73" s="66"/>
      <c r="CYC73" s="66"/>
      <c r="CYD73" s="66"/>
      <c r="CYE73" s="66"/>
      <c r="CYF73" s="66"/>
      <c r="CYG73" s="66"/>
      <c r="CYH73" s="66"/>
      <c r="CYI73" s="66"/>
      <c r="CYJ73" s="66"/>
      <c r="CYK73" s="66"/>
      <c r="CYL73" s="66"/>
      <c r="CYM73" s="66"/>
      <c r="CYN73" s="66"/>
      <c r="CYO73" s="66"/>
      <c r="CYP73" s="66"/>
      <c r="CYQ73" s="66"/>
      <c r="CYR73" s="66"/>
      <c r="CYS73" s="66"/>
      <c r="CYT73" s="66"/>
      <c r="CYU73" s="66"/>
      <c r="CYV73" s="66"/>
      <c r="CYW73" s="66"/>
      <c r="CYX73" s="66"/>
      <c r="CYY73" s="66"/>
      <c r="CYZ73" s="67"/>
      <c r="CZA73" s="68"/>
      <c r="CZB73" s="69"/>
      <c r="CZC73" s="70"/>
      <c r="CZD73" s="70"/>
      <c r="CZE73" s="71"/>
      <c r="CZF73" s="71"/>
      <c r="CZG73" s="66"/>
      <c r="CZH73" s="66"/>
      <c r="CZI73" s="66"/>
      <c r="CZJ73" s="66"/>
      <c r="CZK73" s="66"/>
      <c r="CZL73" s="66"/>
      <c r="CZM73" s="66"/>
      <c r="CZN73" s="66"/>
      <c r="CZO73" s="66"/>
      <c r="CZP73" s="66"/>
      <c r="CZQ73" s="66"/>
      <c r="CZR73" s="66"/>
      <c r="CZS73" s="66"/>
      <c r="CZT73" s="66"/>
      <c r="CZU73" s="66"/>
      <c r="CZV73" s="66"/>
      <c r="CZW73" s="66"/>
      <c r="CZX73" s="66"/>
      <c r="CZY73" s="66"/>
      <c r="CZZ73" s="66"/>
      <c r="DAA73" s="66"/>
      <c r="DAB73" s="66"/>
      <c r="DAC73" s="66"/>
      <c r="DAD73" s="66"/>
      <c r="DAE73" s="66"/>
      <c r="DAF73" s="66"/>
      <c r="DAG73" s="66"/>
      <c r="DAH73" s="66"/>
      <c r="DAI73" s="66"/>
      <c r="DAJ73" s="66"/>
      <c r="DAK73" s="66"/>
      <c r="DAL73" s="66"/>
      <c r="DAM73" s="66"/>
      <c r="DAN73" s="66"/>
      <c r="DAO73" s="66"/>
      <c r="DAP73" s="66"/>
      <c r="DAQ73" s="66"/>
      <c r="DAR73" s="66"/>
      <c r="DAS73" s="66"/>
      <c r="DAT73" s="66"/>
      <c r="DAU73" s="66"/>
      <c r="DAV73" s="66"/>
      <c r="DAW73" s="66"/>
      <c r="DAX73" s="66"/>
      <c r="DAY73" s="66"/>
      <c r="DAZ73" s="66"/>
      <c r="DBA73" s="66"/>
      <c r="DBB73" s="66"/>
      <c r="DBC73" s="66"/>
      <c r="DBD73" s="66"/>
      <c r="DBE73" s="66"/>
      <c r="DBF73" s="66"/>
      <c r="DBG73" s="66"/>
      <c r="DBH73" s="66"/>
      <c r="DBI73" s="67"/>
      <c r="DBJ73" s="68"/>
      <c r="DBK73" s="69"/>
      <c r="DBL73" s="70"/>
      <c r="DBM73" s="70"/>
      <c r="DBN73" s="71"/>
      <c r="DBO73" s="71"/>
      <c r="DBP73" s="66"/>
      <c r="DBQ73" s="66"/>
      <c r="DBR73" s="66"/>
      <c r="DBS73" s="66"/>
      <c r="DBT73" s="66"/>
      <c r="DBU73" s="66"/>
      <c r="DBV73" s="66"/>
      <c r="DBW73" s="66"/>
      <c r="DBX73" s="66"/>
      <c r="DBY73" s="66"/>
      <c r="DBZ73" s="66"/>
      <c r="DCA73" s="66"/>
      <c r="DCB73" s="66"/>
      <c r="DCC73" s="66"/>
      <c r="DCD73" s="66"/>
      <c r="DCE73" s="66"/>
      <c r="DCF73" s="66"/>
      <c r="DCG73" s="66"/>
      <c r="DCH73" s="66"/>
      <c r="DCI73" s="66"/>
      <c r="DCJ73" s="66"/>
      <c r="DCK73" s="66"/>
      <c r="DCL73" s="66"/>
      <c r="DCM73" s="66"/>
      <c r="DCN73" s="66"/>
      <c r="DCO73" s="66"/>
      <c r="DCP73" s="66"/>
      <c r="DCQ73" s="66"/>
      <c r="DCR73" s="66"/>
      <c r="DCS73" s="66"/>
      <c r="DCT73" s="66"/>
      <c r="DCU73" s="66"/>
      <c r="DCV73" s="66"/>
      <c r="DCW73" s="66"/>
      <c r="DCX73" s="66"/>
      <c r="DCY73" s="66"/>
      <c r="DCZ73" s="66"/>
      <c r="DDA73" s="66"/>
      <c r="DDB73" s="66"/>
      <c r="DDC73" s="66"/>
      <c r="DDD73" s="66"/>
      <c r="DDE73" s="66"/>
      <c r="DDF73" s="66"/>
      <c r="DDG73" s="66"/>
      <c r="DDH73" s="66"/>
      <c r="DDI73" s="66"/>
      <c r="DDJ73" s="66"/>
      <c r="DDK73" s="66"/>
      <c r="DDL73" s="66"/>
      <c r="DDM73" s="66"/>
      <c r="DDN73" s="66"/>
      <c r="DDO73" s="66"/>
      <c r="DDP73" s="66"/>
      <c r="DDQ73" s="66"/>
      <c r="DDR73" s="67"/>
      <c r="DDS73" s="68"/>
      <c r="DDT73" s="69"/>
      <c r="DDU73" s="70"/>
      <c r="DDV73" s="70"/>
      <c r="DDW73" s="71"/>
      <c r="DDX73" s="71"/>
      <c r="DDY73" s="66"/>
      <c r="DDZ73" s="66"/>
      <c r="DEA73" s="66"/>
      <c r="DEB73" s="66"/>
      <c r="DEC73" s="66"/>
      <c r="DED73" s="66"/>
      <c r="DEE73" s="66"/>
      <c r="DEF73" s="66"/>
      <c r="DEG73" s="66"/>
      <c r="DEH73" s="66"/>
      <c r="DEI73" s="66"/>
      <c r="DEJ73" s="66"/>
      <c r="DEK73" s="66"/>
      <c r="DEL73" s="66"/>
      <c r="DEM73" s="66"/>
      <c r="DEN73" s="66"/>
      <c r="DEO73" s="66"/>
      <c r="DEP73" s="66"/>
      <c r="DEQ73" s="66"/>
      <c r="DER73" s="66"/>
      <c r="DES73" s="66"/>
      <c r="DET73" s="66"/>
      <c r="DEU73" s="66"/>
      <c r="DEV73" s="66"/>
      <c r="DEW73" s="66"/>
      <c r="DEX73" s="66"/>
      <c r="DEY73" s="66"/>
      <c r="DEZ73" s="66"/>
      <c r="DFA73" s="66"/>
      <c r="DFB73" s="66"/>
      <c r="DFC73" s="66"/>
      <c r="DFD73" s="66"/>
      <c r="DFE73" s="66"/>
      <c r="DFF73" s="66"/>
      <c r="DFG73" s="66"/>
      <c r="DFH73" s="66"/>
      <c r="DFI73" s="66"/>
      <c r="DFJ73" s="66"/>
      <c r="DFK73" s="66"/>
      <c r="DFL73" s="66"/>
      <c r="DFM73" s="66"/>
      <c r="DFN73" s="66"/>
      <c r="DFO73" s="66"/>
      <c r="DFP73" s="66"/>
      <c r="DFQ73" s="66"/>
      <c r="DFR73" s="66"/>
      <c r="DFS73" s="66"/>
      <c r="DFT73" s="66"/>
      <c r="DFU73" s="66"/>
      <c r="DFV73" s="66"/>
      <c r="DFW73" s="66"/>
      <c r="DFX73" s="66"/>
      <c r="DFY73" s="66"/>
      <c r="DFZ73" s="66"/>
      <c r="DGA73" s="67"/>
      <c r="DGB73" s="68"/>
      <c r="DGC73" s="69"/>
      <c r="DGD73" s="70"/>
      <c r="DGE73" s="70"/>
      <c r="DGF73" s="71"/>
      <c r="DGG73" s="71"/>
      <c r="DGH73" s="66"/>
      <c r="DGI73" s="66"/>
      <c r="DGJ73" s="66"/>
      <c r="DGK73" s="66"/>
      <c r="DGL73" s="66"/>
      <c r="DGM73" s="66"/>
      <c r="DGN73" s="66"/>
      <c r="DGO73" s="66"/>
      <c r="DGP73" s="66"/>
      <c r="DGQ73" s="66"/>
      <c r="DGR73" s="66"/>
      <c r="DGS73" s="66"/>
      <c r="DGT73" s="66"/>
      <c r="DGU73" s="66"/>
      <c r="DGV73" s="66"/>
      <c r="DGW73" s="66"/>
      <c r="DGX73" s="66"/>
      <c r="DGY73" s="66"/>
      <c r="DGZ73" s="66"/>
      <c r="DHA73" s="66"/>
      <c r="DHB73" s="66"/>
      <c r="DHC73" s="66"/>
      <c r="DHD73" s="66"/>
      <c r="DHE73" s="66"/>
      <c r="DHF73" s="66"/>
      <c r="DHG73" s="66"/>
      <c r="DHH73" s="66"/>
      <c r="DHI73" s="66"/>
      <c r="DHJ73" s="66"/>
      <c r="DHK73" s="66"/>
      <c r="DHL73" s="66"/>
      <c r="DHM73" s="66"/>
      <c r="DHN73" s="66"/>
      <c r="DHO73" s="66"/>
      <c r="DHP73" s="66"/>
      <c r="DHQ73" s="66"/>
      <c r="DHR73" s="66"/>
      <c r="DHS73" s="66"/>
      <c r="DHT73" s="66"/>
      <c r="DHU73" s="66"/>
      <c r="DHV73" s="66"/>
      <c r="DHW73" s="66"/>
      <c r="DHX73" s="66"/>
      <c r="DHY73" s="66"/>
      <c r="DHZ73" s="66"/>
      <c r="DIA73" s="66"/>
      <c r="DIB73" s="66"/>
      <c r="DIC73" s="66"/>
      <c r="DID73" s="66"/>
      <c r="DIE73" s="66"/>
      <c r="DIF73" s="66"/>
      <c r="DIG73" s="66"/>
      <c r="DIH73" s="66"/>
      <c r="DII73" s="66"/>
      <c r="DIJ73" s="67"/>
      <c r="DIK73" s="68"/>
      <c r="DIL73" s="69"/>
      <c r="DIM73" s="70"/>
      <c r="DIN73" s="70"/>
      <c r="DIO73" s="71"/>
      <c r="DIP73" s="71"/>
      <c r="DIQ73" s="66"/>
      <c r="DIR73" s="66"/>
      <c r="DIS73" s="66"/>
      <c r="DIT73" s="66"/>
      <c r="DIU73" s="66"/>
      <c r="DIV73" s="66"/>
      <c r="DIW73" s="66"/>
      <c r="DIX73" s="66"/>
      <c r="DIY73" s="66"/>
      <c r="DIZ73" s="66"/>
      <c r="DJA73" s="66"/>
      <c r="DJB73" s="66"/>
      <c r="DJC73" s="66"/>
      <c r="DJD73" s="66"/>
      <c r="DJE73" s="66"/>
      <c r="DJF73" s="66"/>
      <c r="DJG73" s="66"/>
      <c r="DJH73" s="66"/>
      <c r="DJI73" s="66"/>
      <c r="DJJ73" s="66"/>
      <c r="DJK73" s="66"/>
      <c r="DJL73" s="66"/>
      <c r="DJM73" s="66"/>
      <c r="DJN73" s="66"/>
      <c r="DJO73" s="66"/>
      <c r="DJP73" s="66"/>
      <c r="DJQ73" s="66"/>
      <c r="DJR73" s="66"/>
      <c r="DJS73" s="66"/>
      <c r="DJT73" s="66"/>
      <c r="DJU73" s="66"/>
      <c r="DJV73" s="66"/>
      <c r="DJW73" s="66"/>
      <c r="DJX73" s="66"/>
      <c r="DJY73" s="66"/>
      <c r="DJZ73" s="66"/>
      <c r="DKA73" s="66"/>
      <c r="DKB73" s="66"/>
      <c r="DKC73" s="66"/>
      <c r="DKD73" s="66"/>
      <c r="DKE73" s="66"/>
      <c r="DKF73" s="66"/>
      <c r="DKG73" s="66"/>
      <c r="DKH73" s="66"/>
      <c r="DKI73" s="66"/>
      <c r="DKJ73" s="66"/>
      <c r="DKK73" s="66"/>
      <c r="DKL73" s="66"/>
      <c r="DKM73" s="66"/>
      <c r="DKN73" s="66"/>
      <c r="DKO73" s="66"/>
      <c r="DKP73" s="66"/>
      <c r="DKQ73" s="66"/>
      <c r="DKR73" s="66"/>
      <c r="DKS73" s="67"/>
      <c r="DKT73" s="68"/>
      <c r="DKU73" s="69"/>
      <c r="DKV73" s="70"/>
      <c r="DKW73" s="70"/>
      <c r="DKX73" s="71"/>
      <c r="DKY73" s="71"/>
      <c r="DKZ73" s="66"/>
      <c r="DLA73" s="66"/>
      <c r="DLB73" s="66"/>
      <c r="DLC73" s="66"/>
      <c r="DLD73" s="66"/>
      <c r="DLE73" s="66"/>
      <c r="DLF73" s="66"/>
      <c r="DLG73" s="66"/>
      <c r="DLH73" s="66"/>
      <c r="DLI73" s="66"/>
      <c r="DLJ73" s="66"/>
      <c r="DLK73" s="66"/>
      <c r="DLL73" s="66"/>
      <c r="DLM73" s="66"/>
      <c r="DLN73" s="66"/>
      <c r="DLO73" s="66"/>
      <c r="DLP73" s="66"/>
      <c r="DLQ73" s="66"/>
      <c r="DLR73" s="66"/>
      <c r="DLS73" s="66"/>
      <c r="DLT73" s="66"/>
      <c r="DLU73" s="66"/>
      <c r="DLV73" s="66"/>
      <c r="DLW73" s="66"/>
      <c r="DLX73" s="66"/>
      <c r="DLY73" s="66"/>
      <c r="DLZ73" s="66"/>
      <c r="DMA73" s="66"/>
      <c r="DMB73" s="66"/>
      <c r="DMC73" s="66"/>
      <c r="DMD73" s="66"/>
      <c r="DME73" s="66"/>
      <c r="DMF73" s="66"/>
      <c r="DMG73" s="66"/>
      <c r="DMH73" s="66"/>
      <c r="DMI73" s="66"/>
      <c r="DMJ73" s="66"/>
      <c r="DMK73" s="66"/>
      <c r="DML73" s="66"/>
      <c r="DMM73" s="66"/>
      <c r="DMN73" s="66"/>
      <c r="DMO73" s="66"/>
      <c r="DMP73" s="66"/>
      <c r="DMQ73" s="66"/>
      <c r="DMR73" s="66"/>
      <c r="DMS73" s="66"/>
      <c r="DMT73" s="66"/>
      <c r="DMU73" s="66"/>
      <c r="DMV73" s="66"/>
      <c r="DMW73" s="66"/>
      <c r="DMX73" s="66"/>
      <c r="DMY73" s="66"/>
      <c r="DMZ73" s="66"/>
      <c r="DNA73" s="66"/>
      <c r="DNB73" s="67"/>
      <c r="DNC73" s="68"/>
      <c r="DND73" s="69"/>
      <c r="DNE73" s="70"/>
      <c r="DNF73" s="70"/>
      <c r="DNG73" s="71"/>
      <c r="DNH73" s="71"/>
      <c r="DNI73" s="66"/>
      <c r="DNJ73" s="66"/>
      <c r="DNK73" s="66"/>
      <c r="DNL73" s="66"/>
      <c r="DNM73" s="66"/>
      <c r="DNN73" s="66"/>
      <c r="DNO73" s="66"/>
      <c r="DNP73" s="66"/>
      <c r="DNQ73" s="66"/>
      <c r="DNR73" s="66"/>
      <c r="DNS73" s="66"/>
      <c r="DNT73" s="66"/>
      <c r="DNU73" s="66"/>
      <c r="DNV73" s="66"/>
      <c r="DNW73" s="66"/>
      <c r="DNX73" s="66"/>
      <c r="DNY73" s="66"/>
      <c r="DNZ73" s="66"/>
      <c r="DOA73" s="66"/>
      <c r="DOB73" s="66"/>
      <c r="DOC73" s="66"/>
      <c r="DOD73" s="66"/>
      <c r="DOE73" s="66"/>
      <c r="DOF73" s="66"/>
      <c r="DOG73" s="66"/>
      <c r="DOH73" s="66"/>
      <c r="DOI73" s="66"/>
      <c r="DOJ73" s="66"/>
      <c r="DOK73" s="66"/>
      <c r="DOL73" s="66"/>
      <c r="DOM73" s="66"/>
      <c r="DON73" s="66"/>
      <c r="DOO73" s="66"/>
      <c r="DOP73" s="66"/>
      <c r="DOQ73" s="66"/>
      <c r="DOR73" s="66"/>
      <c r="DOS73" s="66"/>
      <c r="DOT73" s="66"/>
      <c r="DOU73" s="66"/>
      <c r="DOV73" s="66"/>
      <c r="DOW73" s="66"/>
      <c r="DOX73" s="66"/>
      <c r="DOY73" s="66"/>
      <c r="DOZ73" s="66"/>
      <c r="DPA73" s="66"/>
      <c r="DPB73" s="66"/>
      <c r="DPC73" s="66"/>
      <c r="DPD73" s="66"/>
      <c r="DPE73" s="66"/>
      <c r="DPF73" s="66"/>
      <c r="DPG73" s="66"/>
      <c r="DPH73" s="66"/>
      <c r="DPI73" s="66"/>
      <c r="DPJ73" s="66"/>
      <c r="DPK73" s="67"/>
      <c r="DPL73" s="68"/>
      <c r="DPM73" s="69"/>
      <c r="DPN73" s="70"/>
      <c r="DPO73" s="70"/>
      <c r="DPP73" s="71"/>
      <c r="DPQ73" s="71"/>
      <c r="DPR73" s="66"/>
      <c r="DPS73" s="66"/>
      <c r="DPT73" s="66"/>
      <c r="DPU73" s="66"/>
      <c r="DPV73" s="66"/>
      <c r="DPW73" s="66"/>
      <c r="DPX73" s="66"/>
      <c r="DPY73" s="66"/>
      <c r="DPZ73" s="66"/>
      <c r="DQA73" s="66"/>
      <c r="DQB73" s="66"/>
      <c r="DQC73" s="66"/>
      <c r="DQD73" s="66"/>
      <c r="DQE73" s="66"/>
      <c r="DQF73" s="66"/>
      <c r="DQG73" s="66"/>
      <c r="DQH73" s="66"/>
      <c r="DQI73" s="66"/>
      <c r="DQJ73" s="66"/>
      <c r="DQK73" s="66"/>
      <c r="DQL73" s="66"/>
      <c r="DQM73" s="66"/>
      <c r="DQN73" s="66"/>
      <c r="DQO73" s="66"/>
      <c r="DQP73" s="66"/>
      <c r="DQQ73" s="66"/>
      <c r="DQR73" s="66"/>
      <c r="DQS73" s="66"/>
      <c r="DQT73" s="66"/>
      <c r="DQU73" s="66"/>
      <c r="DQV73" s="66"/>
      <c r="DQW73" s="66"/>
      <c r="DQX73" s="66"/>
      <c r="DQY73" s="66"/>
      <c r="DQZ73" s="66"/>
      <c r="DRA73" s="66"/>
      <c r="DRB73" s="66"/>
      <c r="DRC73" s="66"/>
      <c r="DRD73" s="66"/>
      <c r="DRE73" s="66"/>
      <c r="DRF73" s="66"/>
      <c r="DRG73" s="66"/>
      <c r="DRH73" s="66"/>
      <c r="DRI73" s="66"/>
      <c r="DRJ73" s="66"/>
      <c r="DRK73" s="66"/>
      <c r="DRL73" s="66"/>
      <c r="DRM73" s="66"/>
      <c r="DRN73" s="66"/>
      <c r="DRO73" s="66"/>
      <c r="DRP73" s="66"/>
      <c r="DRQ73" s="66"/>
      <c r="DRR73" s="66"/>
      <c r="DRS73" s="66"/>
      <c r="DRT73" s="67"/>
      <c r="DRU73" s="68"/>
      <c r="DRV73" s="69"/>
      <c r="DRW73" s="70"/>
      <c r="DRX73" s="70"/>
      <c r="DRY73" s="71"/>
      <c r="DRZ73" s="71"/>
      <c r="DSA73" s="66"/>
      <c r="DSB73" s="66"/>
      <c r="DSC73" s="66"/>
      <c r="DSD73" s="66"/>
      <c r="DSE73" s="66"/>
      <c r="DSF73" s="66"/>
      <c r="DSG73" s="66"/>
      <c r="DSH73" s="66"/>
      <c r="DSI73" s="66"/>
      <c r="DSJ73" s="66"/>
      <c r="DSK73" s="66"/>
      <c r="DSL73" s="66"/>
      <c r="DSM73" s="66"/>
      <c r="DSN73" s="66"/>
      <c r="DSO73" s="66"/>
      <c r="DSP73" s="66"/>
      <c r="DSQ73" s="66"/>
      <c r="DSR73" s="66"/>
      <c r="DSS73" s="66"/>
      <c r="DST73" s="66"/>
      <c r="DSU73" s="66"/>
      <c r="DSV73" s="66"/>
      <c r="DSW73" s="66"/>
      <c r="DSX73" s="66"/>
      <c r="DSY73" s="66"/>
      <c r="DSZ73" s="66"/>
      <c r="DTA73" s="66"/>
      <c r="DTB73" s="66"/>
      <c r="DTC73" s="66"/>
      <c r="DTD73" s="66"/>
      <c r="DTE73" s="66"/>
      <c r="DTF73" s="66"/>
      <c r="DTG73" s="66"/>
      <c r="DTH73" s="66"/>
      <c r="DTI73" s="66"/>
      <c r="DTJ73" s="66"/>
      <c r="DTK73" s="66"/>
      <c r="DTL73" s="66"/>
      <c r="DTM73" s="66"/>
      <c r="DTN73" s="66"/>
      <c r="DTO73" s="66"/>
      <c r="DTP73" s="66"/>
      <c r="DTQ73" s="66"/>
      <c r="DTR73" s="66"/>
      <c r="DTS73" s="66"/>
      <c r="DTT73" s="66"/>
      <c r="DTU73" s="66"/>
      <c r="DTV73" s="66"/>
      <c r="DTW73" s="66"/>
      <c r="DTX73" s="66"/>
      <c r="DTY73" s="66"/>
      <c r="DTZ73" s="66"/>
      <c r="DUA73" s="66"/>
      <c r="DUB73" s="66"/>
      <c r="DUC73" s="67"/>
      <c r="DUD73" s="68"/>
      <c r="DUE73" s="69"/>
      <c r="DUF73" s="70"/>
      <c r="DUG73" s="70"/>
      <c r="DUH73" s="71"/>
      <c r="DUI73" s="71"/>
      <c r="DUJ73" s="66"/>
      <c r="DUK73" s="66"/>
      <c r="DUL73" s="66"/>
      <c r="DUM73" s="66"/>
      <c r="DUN73" s="66"/>
      <c r="DUO73" s="66"/>
      <c r="DUP73" s="66"/>
      <c r="DUQ73" s="66"/>
      <c r="DUR73" s="66"/>
      <c r="DUS73" s="66"/>
      <c r="DUT73" s="66"/>
      <c r="DUU73" s="66"/>
      <c r="DUV73" s="66"/>
      <c r="DUW73" s="66"/>
      <c r="DUX73" s="66"/>
      <c r="DUY73" s="66"/>
      <c r="DUZ73" s="66"/>
      <c r="DVA73" s="66"/>
      <c r="DVB73" s="66"/>
      <c r="DVC73" s="66"/>
      <c r="DVD73" s="66"/>
      <c r="DVE73" s="66"/>
      <c r="DVF73" s="66"/>
      <c r="DVG73" s="66"/>
      <c r="DVH73" s="66"/>
      <c r="DVI73" s="66"/>
      <c r="DVJ73" s="66"/>
      <c r="DVK73" s="66"/>
      <c r="DVL73" s="66"/>
      <c r="DVM73" s="66"/>
      <c r="DVN73" s="66"/>
      <c r="DVO73" s="66"/>
      <c r="DVP73" s="66"/>
      <c r="DVQ73" s="66"/>
      <c r="DVR73" s="66"/>
      <c r="DVS73" s="66"/>
      <c r="DVT73" s="66"/>
      <c r="DVU73" s="66"/>
      <c r="DVV73" s="66"/>
      <c r="DVW73" s="66"/>
      <c r="DVX73" s="66"/>
      <c r="DVY73" s="66"/>
      <c r="DVZ73" s="66"/>
      <c r="DWA73" s="66"/>
      <c r="DWB73" s="66"/>
      <c r="DWC73" s="66"/>
      <c r="DWD73" s="66"/>
      <c r="DWE73" s="66"/>
      <c r="DWF73" s="66"/>
      <c r="DWG73" s="66"/>
      <c r="DWH73" s="66"/>
      <c r="DWI73" s="66"/>
      <c r="DWJ73" s="66"/>
      <c r="DWK73" s="66"/>
      <c r="DWL73" s="67"/>
      <c r="DWM73" s="68"/>
      <c r="DWN73" s="69"/>
      <c r="DWO73" s="70"/>
      <c r="DWP73" s="70"/>
      <c r="DWQ73" s="71"/>
      <c r="DWR73" s="71"/>
      <c r="DWS73" s="66"/>
      <c r="DWT73" s="66"/>
      <c r="DWU73" s="66"/>
      <c r="DWV73" s="66"/>
      <c r="DWW73" s="66"/>
      <c r="DWX73" s="66"/>
      <c r="DWY73" s="66"/>
      <c r="DWZ73" s="66"/>
      <c r="DXA73" s="66"/>
      <c r="DXB73" s="66"/>
      <c r="DXC73" s="66"/>
      <c r="DXD73" s="66"/>
      <c r="DXE73" s="66"/>
      <c r="DXF73" s="66"/>
      <c r="DXG73" s="66"/>
      <c r="DXH73" s="66"/>
      <c r="DXI73" s="66"/>
      <c r="DXJ73" s="66"/>
      <c r="DXK73" s="66"/>
      <c r="DXL73" s="66"/>
      <c r="DXM73" s="66"/>
      <c r="DXN73" s="66"/>
      <c r="DXO73" s="66"/>
      <c r="DXP73" s="66"/>
      <c r="DXQ73" s="66"/>
      <c r="DXR73" s="66"/>
      <c r="DXS73" s="66"/>
      <c r="DXT73" s="66"/>
      <c r="DXU73" s="66"/>
      <c r="DXV73" s="66"/>
      <c r="DXW73" s="66"/>
      <c r="DXX73" s="66"/>
      <c r="DXY73" s="66"/>
      <c r="DXZ73" s="66"/>
      <c r="DYA73" s="66"/>
      <c r="DYB73" s="66"/>
      <c r="DYC73" s="66"/>
      <c r="DYD73" s="66"/>
      <c r="DYE73" s="66"/>
      <c r="DYF73" s="66"/>
      <c r="DYG73" s="66"/>
      <c r="DYH73" s="66"/>
      <c r="DYI73" s="66"/>
      <c r="DYJ73" s="66"/>
      <c r="DYK73" s="66"/>
      <c r="DYL73" s="66"/>
      <c r="DYM73" s="66"/>
      <c r="DYN73" s="66"/>
      <c r="DYO73" s="66"/>
      <c r="DYP73" s="66"/>
      <c r="DYQ73" s="66"/>
      <c r="DYR73" s="66"/>
      <c r="DYS73" s="66"/>
      <c r="DYT73" s="66"/>
      <c r="DYU73" s="67"/>
      <c r="DYV73" s="68"/>
      <c r="DYW73" s="69"/>
      <c r="DYX73" s="70"/>
      <c r="DYY73" s="70"/>
      <c r="DYZ73" s="71"/>
      <c r="DZA73" s="71"/>
      <c r="DZB73" s="66"/>
      <c r="DZC73" s="66"/>
      <c r="DZD73" s="66"/>
      <c r="DZE73" s="66"/>
      <c r="DZF73" s="66"/>
      <c r="DZG73" s="66"/>
      <c r="DZH73" s="66"/>
      <c r="DZI73" s="66"/>
      <c r="DZJ73" s="66"/>
      <c r="DZK73" s="66"/>
      <c r="DZL73" s="66"/>
      <c r="DZM73" s="66"/>
      <c r="DZN73" s="66"/>
      <c r="DZO73" s="66"/>
      <c r="DZP73" s="66"/>
      <c r="DZQ73" s="66"/>
      <c r="DZR73" s="66"/>
      <c r="DZS73" s="66"/>
      <c r="DZT73" s="66"/>
      <c r="DZU73" s="66"/>
      <c r="DZV73" s="66"/>
      <c r="DZW73" s="66"/>
      <c r="DZX73" s="66"/>
      <c r="DZY73" s="66"/>
      <c r="DZZ73" s="66"/>
      <c r="EAA73" s="66"/>
      <c r="EAB73" s="66"/>
      <c r="EAC73" s="66"/>
      <c r="EAD73" s="66"/>
      <c r="EAE73" s="66"/>
      <c r="EAF73" s="66"/>
      <c r="EAG73" s="66"/>
      <c r="EAH73" s="66"/>
      <c r="EAI73" s="66"/>
      <c r="EAJ73" s="66"/>
      <c r="EAK73" s="66"/>
      <c r="EAL73" s="66"/>
      <c r="EAM73" s="66"/>
      <c r="EAN73" s="66"/>
      <c r="EAO73" s="66"/>
      <c r="EAP73" s="66"/>
      <c r="EAQ73" s="66"/>
      <c r="EAR73" s="66"/>
      <c r="EAS73" s="66"/>
      <c r="EAT73" s="66"/>
      <c r="EAU73" s="66"/>
      <c r="EAV73" s="66"/>
      <c r="EAW73" s="66"/>
      <c r="EAX73" s="66"/>
      <c r="EAY73" s="66"/>
      <c r="EAZ73" s="66"/>
      <c r="EBA73" s="66"/>
      <c r="EBB73" s="66"/>
      <c r="EBC73" s="66"/>
      <c r="EBD73" s="67"/>
      <c r="EBE73" s="68"/>
      <c r="EBF73" s="69"/>
      <c r="EBG73" s="70"/>
      <c r="EBH73" s="70"/>
      <c r="EBI73" s="71"/>
      <c r="EBJ73" s="71"/>
      <c r="EBK73" s="66"/>
      <c r="EBL73" s="66"/>
      <c r="EBM73" s="66"/>
      <c r="EBN73" s="66"/>
      <c r="EBO73" s="66"/>
      <c r="EBP73" s="66"/>
      <c r="EBQ73" s="66"/>
      <c r="EBR73" s="66"/>
      <c r="EBS73" s="66"/>
      <c r="EBT73" s="66"/>
      <c r="EBU73" s="66"/>
      <c r="EBV73" s="66"/>
      <c r="EBW73" s="66"/>
      <c r="EBX73" s="66"/>
      <c r="EBY73" s="66"/>
      <c r="EBZ73" s="66"/>
      <c r="ECA73" s="66"/>
      <c r="ECB73" s="66"/>
      <c r="ECC73" s="66"/>
      <c r="ECD73" s="66"/>
      <c r="ECE73" s="66"/>
      <c r="ECF73" s="66"/>
      <c r="ECG73" s="66"/>
      <c r="ECH73" s="66"/>
      <c r="ECI73" s="66"/>
      <c r="ECJ73" s="66"/>
      <c r="ECK73" s="66"/>
      <c r="ECL73" s="66"/>
      <c r="ECM73" s="66"/>
      <c r="ECN73" s="66"/>
      <c r="ECO73" s="66"/>
      <c r="ECP73" s="66"/>
      <c r="ECQ73" s="66"/>
      <c r="ECR73" s="66"/>
      <c r="ECS73" s="66"/>
      <c r="ECT73" s="66"/>
      <c r="ECU73" s="66"/>
      <c r="ECV73" s="66"/>
      <c r="ECW73" s="66"/>
      <c r="ECX73" s="66"/>
      <c r="ECY73" s="66"/>
      <c r="ECZ73" s="66"/>
      <c r="EDA73" s="66"/>
      <c r="EDB73" s="66"/>
      <c r="EDC73" s="66"/>
      <c r="EDD73" s="66"/>
      <c r="EDE73" s="66"/>
      <c r="EDF73" s="66"/>
      <c r="EDG73" s="66"/>
      <c r="EDH73" s="66"/>
      <c r="EDI73" s="66"/>
      <c r="EDJ73" s="66"/>
      <c r="EDK73" s="66"/>
      <c r="EDL73" s="66"/>
      <c r="EDM73" s="67"/>
      <c r="EDN73" s="68"/>
      <c r="EDO73" s="69"/>
      <c r="EDP73" s="70"/>
      <c r="EDQ73" s="70"/>
      <c r="EDR73" s="71"/>
      <c r="EDS73" s="71"/>
      <c r="EDT73" s="66"/>
      <c r="EDU73" s="66"/>
      <c r="EDV73" s="66"/>
      <c r="EDW73" s="66"/>
      <c r="EDX73" s="66"/>
      <c r="EDY73" s="66"/>
      <c r="EDZ73" s="66"/>
      <c r="EEA73" s="66"/>
      <c r="EEB73" s="66"/>
      <c r="EEC73" s="66"/>
      <c r="EED73" s="66"/>
      <c r="EEE73" s="66"/>
      <c r="EEF73" s="66"/>
      <c r="EEG73" s="66"/>
      <c r="EEH73" s="66"/>
      <c r="EEI73" s="66"/>
      <c r="EEJ73" s="66"/>
      <c r="EEK73" s="66"/>
      <c r="EEL73" s="66"/>
      <c r="EEM73" s="66"/>
      <c r="EEN73" s="66"/>
      <c r="EEO73" s="66"/>
      <c r="EEP73" s="66"/>
      <c r="EEQ73" s="66"/>
      <c r="EER73" s="66"/>
      <c r="EES73" s="66"/>
      <c r="EET73" s="66"/>
      <c r="EEU73" s="66"/>
      <c r="EEV73" s="66"/>
      <c r="EEW73" s="66"/>
      <c r="EEX73" s="66"/>
      <c r="EEY73" s="66"/>
      <c r="EEZ73" s="66"/>
      <c r="EFA73" s="66"/>
      <c r="EFB73" s="66"/>
      <c r="EFC73" s="66"/>
      <c r="EFD73" s="66"/>
      <c r="EFE73" s="66"/>
      <c r="EFF73" s="66"/>
      <c r="EFG73" s="66"/>
      <c r="EFH73" s="66"/>
      <c r="EFI73" s="66"/>
      <c r="EFJ73" s="66"/>
      <c r="EFK73" s="66"/>
      <c r="EFL73" s="66"/>
      <c r="EFM73" s="66"/>
      <c r="EFN73" s="66"/>
      <c r="EFO73" s="66"/>
      <c r="EFP73" s="66"/>
      <c r="EFQ73" s="66"/>
      <c r="EFR73" s="66"/>
      <c r="EFS73" s="66"/>
      <c r="EFT73" s="66"/>
      <c r="EFU73" s="66"/>
      <c r="EFV73" s="67"/>
      <c r="EFW73" s="68"/>
      <c r="EFX73" s="69"/>
      <c r="EFY73" s="70"/>
      <c r="EFZ73" s="70"/>
      <c r="EGA73" s="71"/>
      <c r="EGB73" s="71"/>
      <c r="EGC73" s="66"/>
      <c r="EGD73" s="66"/>
      <c r="EGE73" s="66"/>
      <c r="EGF73" s="66"/>
      <c r="EGG73" s="66"/>
      <c r="EGH73" s="66"/>
      <c r="EGI73" s="66"/>
      <c r="EGJ73" s="66"/>
      <c r="EGK73" s="66"/>
      <c r="EGL73" s="66"/>
      <c r="EGM73" s="66"/>
      <c r="EGN73" s="66"/>
      <c r="EGO73" s="66"/>
      <c r="EGP73" s="66"/>
      <c r="EGQ73" s="66"/>
      <c r="EGR73" s="66"/>
      <c r="EGS73" s="66"/>
      <c r="EGT73" s="66"/>
      <c r="EGU73" s="66"/>
      <c r="EGV73" s="66"/>
      <c r="EGW73" s="66"/>
      <c r="EGX73" s="66"/>
      <c r="EGY73" s="66"/>
      <c r="EGZ73" s="66"/>
      <c r="EHA73" s="66"/>
      <c r="EHB73" s="66"/>
      <c r="EHC73" s="66"/>
      <c r="EHD73" s="66"/>
      <c r="EHE73" s="66"/>
      <c r="EHF73" s="66"/>
      <c r="EHG73" s="66"/>
      <c r="EHH73" s="66"/>
      <c r="EHI73" s="66"/>
      <c r="EHJ73" s="66"/>
      <c r="EHK73" s="66"/>
      <c r="EHL73" s="66"/>
      <c r="EHM73" s="66"/>
      <c r="EHN73" s="66"/>
      <c r="EHO73" s="66"/>
      <c r="EHP73" s="66"/>
      <c r="EHQ73" s="66"/>
      <c r="EHR73" s="66"/>
      <c r="EHS73" s="66"/>
      <c r="EHT73" s="66"/>
      <c r="EHU73" s="66"/>
      <c r="EHV73" s="66"/>
      <c r="EHW73" s="66"/>
      <c r="EHX73" s="66"/>
      <c r="EHY73" s="66"/>
      <c r="EHZ73" s="66"/>
      <c r="EIA73" s="66"/>
      <c r="EIB73" s="66"/>
      <c r="EIC73" s="66"/>
      <c r="EID73" s="66"/>
      <c r="EIE73" s="67"/>
      <c r="EIF73" s="68"/>
      <c r="EIG73" s="69"/>
      <c r="EIH73" s="70"/>
      <c r="EII73" s="70"/>
      <c r="EIJ73" s="71"/>
      <c r="EIK73" s="71"/>
      <c r="EIL73" s="66"/>
      <c r="EIM73" s="66"/>
      <c r="EIN73" s="66"/>
      <c r="EIO73" s="66"/>
      <c r="EIP73" s="66"/>
      <c r="EIQ73" s="66"/>
      <c r="EIR73" s="66"/>
      <c r="EIS73" s="66"/>
      <c r="EIT73" s="66"/>
      <c r="EIU73" s="66"/>
      <c r="EIV73" s="66"/>
      <c r="EIW73" s="66"/>
      <c r="EIX73" s="66"/>
      <c r="EIY73" s="66"/>
      <c r="EIZ73" s="66"/>
      <c r="EJA73" s="66"/>
      <c r="EJB73" s="66"/>
      <c r="EJC73" s="66"/>
      <c r="EJD73" s="66"/>
      <c r="EJE73" s="66"/>
      <c r="EJF73" s="66"/>
      <c r="EJG73" s="66"/>
      <c r="EJH73" s="66"/>
      <c r="EJI73" s="66"/>
      <c r="EJJ73" s="66"/>
      <c r="EJK73" s="66"/>
      <c r="EJL73" s="66"/>
      <c r="EJM73" s="66"/>
      <c r="EJN73" s="66"/>
      <c r="EJO73" s="66"/>
      <c r="EJP73" s="66"/>
      <c r="EJQ73" s="66"/>
      <c r="EJR73" s="66"/>
      <c r="EJS73" s="66"/>
      <c r="EJT73" s="66"/>
      <c r="EJU73" s="66"/>
      <c r="EJV73" s="66"/>
      <c r="EJW73" s="66"/>
      <c r="EJX73" s="66"/>
      <c r="EJY73" s="66"/>
      <c r="EJZ73" s="66"/>
      <c r="EKA73" s="66"/>
      <c r="EKB73" s="66"/>
      <c r="EKC73" s="66"/>
      <c r="EKD73" s="66"/>
      <c r="EKE73" s="66"/>
      <c r="EKF73" s="66"/>
      <c r="EKG73" s="66"/>
      <c r="EKH73" s="66"/>
      <c r="EKI73" s="66"/>
      <c r="EKJ73" s="66"/>
      <c r="EKK73" s="66"/>
      <c r="EKL73" s="66"/>
      <c r="EKM73" s="66"/>
      <c r="EKN73" s="67"/>
      <c r="EKO73" s="68"/>
      <c r="EKP73" s="69"/>
      <c r="EKQ73" s="70"/>
      <c r="EKR73" s="70"/>
      <c r="EKS73" s="71"/>
      <c r="EKT73" s="71"/>
      <c r="EKU73" s="66"/>
      <c r="EKV73" s="66"/>
      <c r="EKW73" s="66"/>
      <c r="EKX73" s="66"/>
      <c r="EKY73" s="66"/>
      <c r="EKZ73" s="66"/>
      <c r="ELA73" s="66"/>
      <c r="ELB73" s="66"/>
      <c r="ELC73" s="66"/>
      <c r="ELD73" s="66"/>
      <c r="ELE73" s="66"/>
      <c r="ELF73" s="66"/>
      <c r="ELG73" s="66"/>
      <c r="ELH73" s="66"/>
      <c r="ELI73" s="66"/>
      <c r="ELJ73" s="66"/>
      <c r="ELK73" s="66"/>
      <c r="ELL73" s="66"/>
      <c r="ELM73" s="66"/>
      <c r="ELN73" s="66"/>
      <c r="ELO73" s="66"/>
      <c r="ELP73" s="66"/>
      <c r="ELQ73" s="66"/>
      <c r="ELR73" s="66"/>
      <c r="ELS73" s="66"/>
      <c r="ELT73" s="66"/>
      <c r="ELU73" s="66"/>
      <c r="ELV73" s="66"/>
      <c r="ELW73" s="66"/>
      <c r="ELX73" s="66"/>
      <c r="ELY73" s="66"/>
      <c r="ELZ73" s="66"/>
      <c r="EMA73" s="66"/>
      <c r="EMB73" s="66"/>
      <c r="EMC73" s="66"/>
      <c r="EMD73" s="66"/>
      <c r="EME73" s="66"/>
      <c r="EMF73" s="66"/>
      <c r="EMG73" s="66"/>
      <c r="EMH73" s="66"/>
      <c r="EMI73" s="66"/>
      <c r="EMJ73" s="66"/>
      <c r="EMK73" s="66"/>
      <c r="EML73" s="66"/>
      <c r="EMM73" s="66"/>
      <c r="EMN73" s="66"/>
      <c r="EMO73" s="66"/>
      <c r="EMP73" s="66"/>
      <c r="EMQ73" s="66"/>
      <c r="EMR73" s="66"/>
      <c r="EMS73" s="66"/>
      <c r="EMT73" s="66"/>
      <c r="EMU73" s="66"/>
      <c r="EMV73" s="66"/>
      <c r="EMW73" s="67"/>
      <c r="EMX73" s="68"/>
      <c r="EMY73" s="69"/>
      <c r="EMZ73" s="70"/>
      <c r="ENA73" s="70"/>
      <c r="ENB73" s="71"/>
      <c r="ENC73" s="71"/>
      <c r="END73" s="66"/>
      <c r="ENE73" s="66"/>
      <c r="ENF73" s="66"/>
      <c r="ENG73" s="66"/>
      <c r="ENH73" s="66"/>
      <c r="ENI73" s="66"/>
      <c r="ENJ73" s="66"/>
      <c r="ENK73" s="66"/>
      <c r="ENL73" s="66"/>
      <c r="ENM73" s="66"/>
      <c r="ENN73" s="66"/>
      <c r="ENO73" s="66"/>
      <c r="ENP73" s="66"/>
      <c r="ENQ73" s="66"/>
      <c r="ENR73" s="66"/>
      <c r="ENS73" s="66"/>
      <c r="ENT73" s="66"/>
      <c r="ENU73" s="66"/>
      <c r="ENV73" s="66"/>
      <c r="ENW73" s="66"/>
      <c r="ENX73" s="66"/>
      <c r="ENY73" s="66"/>
      <c r="ENZ73" s="66"/>
      <c r="EOA73" s="66"/>
      <c r="EOB73" s="66"/>
      <c r="EOC73" s="66"/>
      <c r="EOD73" s="66"/>
      <c r="EOE73" s="66"/>
      <c r="EOF73" s="66"/>
      <c r="EOG73" s="66"/>
      <c r="EOH73" s="66"/>
      <c r="EOI73" s="66"/>
      <c r="EOJ73" s="66"/>
      <c r="EOK73" s="66"/>
      <c r="EOL73" s="66"/>
      <c r="EOM73" s="66"/>
      <c r="EON73" s="66"/>
      <c r="EOO73" s="66"/>
      <c r="EOP73" s="66"/>
      <c r="EOQ73" s="66"/>
      <c r="EOR73" s="66"/>
      <c r="EOS73" s="66"/>
      <c r="EOT73" s="66"/>
      <c r="EOU73" s="66"/>
      <c r="EOV73" s="66"/>
      <c r="EOW73" s="66"/>
      <c r="EOX73" s="66"/>
      <c r="EOY73" s="66"/>
      <c r="EOZ73" s="66"/>
      <c r="EPA73" s="66"/>
      <c r="EPB73" s="66"/>
      <c r="EPC73" s="66"/>
      <c r="EPD73" s="66"/>
      <c r="EPE73" s="66"/>
      <c r="EPF73" s="67"/>
      <c r="EPG73" s="68"/>
      <c r="EPH73" s="69"/>
      <c r="EPI73" s="70"/>
      <c r="EPJ73" s="70"/>
      <c r="EPK73" s="71"/>
      <c r="EPL73" s="71"/>
      <c r="EPM73" s="66"/>
      <c r="EPN73" s="66"/>
      <c r="EPO73" s="66"/>
      <c r="EPP73" s="66"/>
      <c r="EPQ73" s="66"/>
      <c r="EPR73" s="66"/>
      <c r="EPS73" s="66"/>
      <c r="EPT73" s="66"/>
      <c r="EPU73" s="66"/>
      <c r="EPV73" s="66"/>
      <c r="EPW73" s="66"/>
      <c r="EPX73" s="66"/>
      <c r="EPY73" s="66"/>
      <c r="EPZ73" s="66"/>
      <c r="EQA73" s="66"/>
      <c r="EQB73" s="66"/>
      <c r="EQC73" s="66"/>
      <c r="EQD73" s="66"/>
      <c r="EQE73" s="66"/>
      <c r="EQF73" s="66"/>
      <c r="EQG73" s="66"/>
      <c r="EQH73" s="66"/>
      <c r="EQI73" s="66"/>
      <c r="EQJ73" s="66"/>
      <c r="EQK73" s="66"/>
      <c r="EQL73" s="66"/>
      <c r="EQM73" s="66"/>
      <c r="EQN73" s="66"/>
      <c r="EQO73" s="66"/>
      <c r="EQP73" s="66"/>
      <c r="EQQ73" s="66"/>
      <c r="EQR73" s="66"/>
      <c r="EQS73" s="66"/>
      <c r="EQT73" s="66"/>
      <c r="EQU73" s="66"/>
      <c r="EQV73" s="66"/>
      <c r="EQW73" s="66"/>
      <c r="EQX73" s="66"/>
      <c r="EQY73" s="66"/>
      <c r="EQZ73" s="66"/>
      <c r="ERA73" s="66"/>
      <c r="ERB73" s="66"/>
      <c r="ERC73" s="66"/>
      <c r="ERD73" s="66"/>
      <c r="ERE73" s="66"/>
      <c r="ERF73" s="66"/>
      <c r="ERG73" s="66"/>
      <c r="ERH73" s="66"/>
      <c r="ERI73" s="66"/>
      <c r="ERJ73" s="66"/>
      <c r="ERK73" s="66"/>
      <c r="ERL73" s="66"/>
      <c r="ERM73" s="66"/>
      <c r="ERN73" s="66"/>
      <c r="ERO73" s="67"/>
      <c r="ERP73" s="68"/>
      <c r="ERQ73" s="69"/>
      <c r="ERR73" s="70"/>
      <c r="ERS73" s="70"/>
      <c r="ERT73" s="71"/>
      <c r="ERU73" s="71"/>
      <c r="ERV73" s="66"/>
      <c r="ERW73" s="66"/>
      <c r="ERX73" s="66"/>
      <c r="ERY73" s="66"/>
      <c r="ERZ73" s="66"/>
      <c r="ESA73" s="66"/>
      <c r="ESB73" s="66"/>
      <c r="ESC73" s="66"/>
      <c r="ESD73" s="66"/>
      <c r="ESE73" s="66"/>
      <c r="ESF73" s="66"/>
      <c r="ESG73" s="66"/>
      <c r="ESH73" s="66"/>
      <c r="ESI73" s="66"/>
      <c r="ESJ73" s="66"/>
      <c r="ESK73" s="66"/>
      <c r="ESL73" s="66"/>
      <c r="ESM73" s="66"/>
      <c r="ESN73" s="66"/>
      <c r="ESO73" s="66"/>
      <c r="ESP73" s="66"/>
      <c r="ESQ73" s="66"/>
      <c r="ESR73" s="66"/>
      <c r="ESS73" s="66"/>
      <c r="EST73" s="66"/>
      <c r="ESU73" s="66"/>
      <c r="ESV73" s="66"/>
      <c r="ESW73" s="66"/>
      <c r="ESX73" s="66"/>
      <c r="ESY73" s="66"/>
      <c r="ESZ73" s="66"/>
      <c r="ETA73" s="66"/>
      <c r="ETB73" s="66"/>
      <c r="ETC73" s="66"/>
      <c r="ETD73" s="66"/>
      <c r="ETE73" s="66"/>
      <c r="ETF73" s="66"/>
      <c r="ETG73" s="66"/>
      <c r="ETH73" s="66"/>
      <c r="ETI73" s="66"/>
      <c r="ETJ73" s="66"/>
      <c r="ETK73" s="66"/>
      <c r="ETL73" s="66"/>
      <c r="ETM73" s="66"/>
      <c r="ETN73" s="66"/>
      <c r="ETO73" s="66"/>
      <c r="ETP73" s="66"/>
      <c r="ETQ73" s="66"/>
      <c r="ETR73" s="66"/>
      <c r="ETS73" s="66"/>
      <c r="ETT73" s="66"/>
      <c r="ETU73" s="66"/>
      <c r="ETV73" s="66"/>
      <c r="ETW73" s="66"/>
      <c r="ETX73" s="67"/>
      <c r="ETY73" s="68"/>
      <c r="ETZ73" s="69"/>
      <c r="EUA73" s="70"/>
      <c r="EUB73" s="70"/>
      <c r="EUC73" s="71"/>
      <c r="EUD73" s="71"/>
      <c r="EUE73" s="66"/>
      <c r="EUF73" s="66"/>
      <c r="EUG73" s="66"/>
      <c r="EUH73" s="66"/>
      <c r="EUI73" s="66"/>
      <c r="EUJ73" s="66"/>
      <c r="EUK73" s="66"/>
      <c r="EUL73" s="66"/>
      <c r="EUM73" s="66"/>
      <c r="EUN73" s="66"/>
      <c r="EUO73" s="66"/>
      <c r="EUP73" s="66"/>
      <c r="EUQ73" s="66"/>
      <c r="EUR73" s="66"/>
      <c r="EUS73" s="66"/>
      <c r="EUT73" s="66"/>
      <c r="EUU73" s="66"/>
      <c r="EUV73" s="66"/>
      <c r="EUW73" s="66"/>
      <c r="EUX73" s="66"/>
      <c r="EUY73" s="66"/>
      <c r="EUZ73" s="66"/>
      <c r="EVA73" s="66"/>
      <c r="EVB73" s="66"/>
      <c r="EVC73" s="66"/>
      <c r="EVD73" s="66"/>
      <c r="EVE73" s="66"/>
      <c r="EVF73" s="66"/>
      <c r="EVG73" s="66"/>
      <c r="EVH73" s="66"/>
      <c r="EVI73" s="66"/>
      <c r="EVJ73" s="66"/>
      <c r="EVK73" s="66"/>
      <c r="EVL73" s="66"/>
      <c r="EVM73" s="66"/>
      <c r="EVN73" s="66"/>
      <c r="EVO73" s="66"/>
      <c r="EVP73" s="66"/>
      <c r="EVQ73" s="66"/>
      <c r="EVR73" s="66"/>
      <c r="EVS73" s="66"/>
      <c r="EVT73" s="66"/>
      <c r="EVU73" s="66"/>
      <c r="EVV73" s="66"/>
      <c r="EVW73" s="66"/>
      <c r="EVX73" s="66"/>
      <c r="EVY73" s="66"/>
      <c r="EVZ73" s="66"/>
      <c r="EWA73" s="66"/>
      <c r="EWB73" s="66"/>
      <c r="EWC73" s="66"/>
      <c r="EWD73" s="66"/>
      <c r="EWE73" s="66"/>
      <c r="EWF73" s="66"/>
      <c r="EWG73" s="67"/>
      <c r="EWH73" s="68"/>
      <c r="EWI73" s="69"/>
      <c r="EWJ73" s="70"/>
      <c r="EWK73" s="70"/>
      <c r="EWL73" s="71"/>
      <c r="EWM73" s="71"/>
      <c r="EWN73" s="66"/>
      <c r="EWO73" s="66"/>
      <c r="EWP73" s="66"/>
      <c r="EWQ73" s="66"/>
      <c r="EWR73" s="66"/>
      <c r="EWS73" s="66"/>
      <c r="EWT73" s="66"/>
      <c r="EWU73" s="66"/>
      <c r="EWV73" s="66"/>
      <c r="EWW73" s="66"/>
      <c r="EWX73" s="66"/>
      <c r="EWY73" s="66"/>
      <c r="EWZ73" s="66"/>
      <c r="EXA73" s="66"/>
      <c r="EXB73" s="66"/>
      <c r="EXC73" s="66"/>
      <c r="EXD73" s="66"/>
      <c r="EXE73" s="66"/>
      <c r="EXF73" s="66"/>
      <c r="EXG73" s="66"/>
      <c r="EXH73" s="66"/>
      <c r="EXI73" s="66"/>
      <c r="EXJ73" s="66"/>
      <c r="EXK73" s="66"/>
      <c r="EXL73" s="66"/>
      <c r="EXM73" s="66"/>
      <c r="EXN73" s="66"/>
      <c r="EXO73" s="66"/>
      <c r="EXP73" s="66"/>
      <c r="EXQ73" s="66"/>
      <c r="EXR73" s="66"/>
      <c r="EXS73" s="66"/>
      <c r="EXT73" s="66"/>
      <c r="EXU73" s="66"/>
      <c r="EXV73" s="66"/>
      <c r="EXW73" s="66"/>
      <c r="EXX73" s="66"/>
      <c r="EXY73" s="66"/>
      <c r="EXZ73" s="66"/>
      <c r="EYA73" s="66"/>
      <c r="EYB73" s="66"/>
      <c r="EYC73" s="66"/>
      <c r="EYD73" s="66"/>
      <c r="EYE73" s="66"/>
      <c r="EYF73" s="66"/>
      <c r="EYG73" s="66"/>
      <c r="EYH73" s="66"/>
      <c r="EYI73" s="66"/>
      <c r="EYJ73" s="66"/>
      <c r="EYK73" s="66"/>
      <c r="EYL73" s="66"/>
      <c r="EYM73" s="66"/>
      <c r="EYN73" s="66"/>
      <c r="EYO73" s="66"/>
      <c r="EYP73" s="67"/>
      <c r="EYQ73" s="68"/>
      <c r="EYR73" s="69"/>
      <c r="EYS73" s="70"/>
      <c r="EYT73" s="70"/>
      <c r="EYU73" s="71"/>
      <c r="EYV73" s="71"/>
      <c r="EYW73" s="66"/>
      <c r="EYX73" s="66"/>
      <c r="EYY73" s="66"/>
      <c r="EYZ73" s="66"/>
      <c r="EZA73" s="66"/>
      <c r="EZB73" s="66"/>
      <c r="EZC73" s="66"/>
      <c r="EZD73" s="66"/>
      <c r="EZE73" s="66"/>
      <c r="EZF73" s="66"/>
      <c r="EZG73" s="66"/>
      <c r="EZH73" s="66"/>
      <c r="EZI73" s="66"/>
      <c r="EZJ73" s="66"/>
      <c r="EZK73" s="66"/>
      <c r="EZL73" s="66"/>
      <c r="EZM73" s="66"/>
      <c r="EZN73" s="66"/>
      <c r="EZO73" s="66"/>
      <c r="EZP73" s="66"/>
      <c r="EZQ73" s="66"/>
      <c r="EZR73" s="66"/>
      <c r="EZS73" s="66"/>
      <c r="EZT73" s="66"/>
      <c r="EZU73" s="66"/>
      <c r="EZV73" s="66"/>
      <c r="EZW73" s="66"/>
      <c r="EZX73" s="66"/>
      <c r="EZY73" s="66"/>
      <c r="EZZ73" s="66"/>
      <c r="FAA73" s="66"/>
      <c r="FAB73" s="66"/>
      <c r="FAC73" s="66"/>
      <c r="FAD73" s="66"/>
      <c r="FAE73" s="66"/>
      <c r="FAF73" s="66"/>
      <c r="FAG73" s="66"/>
      <c r="FAH73" s="66"/>
      <c r="FAI73" s="66"/>
      <c r="FAJ73" s="66"/>
      <c r="FAK73" s="66"/>
      <c r="FAL73" s="66"/>
      <c r="FAM73" s="66"/>
      <c r="FAN73" s="66"/>
      <c r="FAO73" s="66"/>
      <c r="FAP73" s="66"/>
      <c r="FAQ73" s="66"/>
      <c r="FAR73" s="66"/>
      <c r="FAS73" s="66"/>
      <c r="FAT73" s="66"/>
      <c r="FAU73" s="66"/>
      <c r="FAV73" s="66"/>
      <c r="FAW73" s="66"/>
      <c r="FAX73" s="66"/>
      <c r="FAY73" s="67"/>
      <c r="FAZ73" s="68"/>
      <c r="FBA73" s="69"/>
      <c r="FBB73" s="70"/>
      <c r="FBC73" s="70"/>
      <c r="FBD73" s="71"/>
      <c r="FBE73" s="71"/>
      <c r="FBF73" s="66"/>
      <c r="FBG73" s="66"/>
      <c r="FBH73" s="66"/>
      <c r="FBI73" s="66"/>
      <c r="FBJ73" s="66"/>
      <c r="FBK73" s="66"/>
      <c r="FBL73" s="66"/>
      <c r="FBM73" s="66"/>
      <c r="FBN73" s="66"/>
      <c r="FBO73" s="66"/>
      <c r="FBP73" s="66"/>
      <c r="FBQ73" s="66"/>
      <c r="FBR73" s="66"/>
      <c r="FBS73" s="66"/>
      <c r="FBT73" s="66"/>
      <c r="FBU73" s="66"/>
      <c r="FBV73" s="66"/>
      <c r="FBW73" s="66"/>
      <c r="FBX73" s="66"/>
      <c r="FBY73" s="66"/>
      <c r="FBZ73" s="66"/>
      <c r="FCA73" s="66"/>
      <c r="FCB73" s="66"/>
      <c r="FCC73" s="66"/>
      <c r="FCD73" s="66"/>
      <c r="FCE73" s="66"/>
      <c r="FCF73" s="66"/>
      <c r="FCG73" s="66"/>
      <c r="FCH73" s="66"/>
      <c r="FCI73" s="66"/>
      <c r="FCJ73" s="66"/>
      <c r="FCK73" s="66"/>
      <c r="FCL73" s="66"/>
      <c r="FCM73" s="66"/>
      <c r="FCN73" s="66"/>
      <c r="FCO73" s="66"/>
      <c r="FCP73" s="66"/>
      <c r="FCQ73" s="66"/>
      <c r="FCR73" s="66"/>
      <c r="FCS73" s="66"/>
      <c r="FCT73" s="66"/>
      <c r="FCU73" s="66"/>
      <c r="FCV73" s="66"/>
      <c r="FCW73" s="66"/>
      <c r="FCX73" s="66"/>
      <c r="FCY73" s="66"/>
      <c r="FCZ73" s="66"/>
      <c r="FDA73" s="66"/>
      <c r="FDB73" s="66"/>
      <c r="FDC73" s="66"/>
      <c r="FDD73" s="66"/>
      <c r="FDE73" s="66"/>
      <c r="FDF73" s="66"/>
      <c r="FDG73" s="66"/>
      <c r="FDH73" s="67"/>
      <c r="FDI73" s="68"/>
      <c r="FDJ73" s="69"/>
      <c r="FDK73" s="70"/>
      <c r="FDL73" s="70"/>
      <c r="FDM73" s="71"/>
      <c r="FDN73" s="71"/>
      <c r="FDO73" s="66"/>
      <c r="FDP73" s="66"/>
      <c r="FDQ73" s="66"/>
      <c r="FDR73" s="66"/>
      <c r="FDS73" s="66"/>
      <c r="FDT73" s="66"/>
      <c r="FDU73" s="66"/>
      <c r="FDV73" s="66"/>
      <c r="FDW73" s="66"/>
      <c r="FDX73" s="66"/>
      <c r="FDY73" s="66"/>
      <c r="FDZ73" s="66"/>
      <c r="FEA73" s="66"/>
      <c r="FEB73" s="66"/>
      <c r="FEC73" s="66"/>
      <c r="FED73" s="66"/>
      <c r="FEE73" s="66"/>
      <c r="FEF73" s="66"/>
      <c r="FEG73" s="66"/>
      <c r="FEH73" s="66"/>
      <c r="FEI73" s="66"/>
      <c r="FEJ73" s="66"/>
      <c r="FEK73" s="66"/>
      <c r="FEL73" s="66"/>
      <c r="FEM73" s="66"/>
      <c r="FEN73" s="66"/>
      <c r="FEO73" s="66"/>
      <c r="FEP73" s="66"/>
      <c r="FEQ73" s="66"/>
      <c r="FER73" s="66"/>
      <c r="FES73" s="66"/>
      <c r="FET73" s="66"/>
      <c r="FEU73" s="66"/>
      <c r="FEV73" s="66"/>
      <c r="FEW73" s="66"/>
      <c r="FEX73" s="66"/>
      <c r="FEY73" s="66"/>
      <c r="FEZ73" s="66"/>
      <c r="FFA73" s="66"/>
      <c r="FFB73" s="66"/>
      <c r="FFC73" s="66"/>
      <c r="FFD73" s="66"/>
      <c r="FFE73" s="66"/>
      <c r="FFF73" s="66"/>
      <c r="FFG73" s="66"/>
      <c r="FFH73" s="66"/>
      <c r="FFI73" s="66"/>
      <c r="FFJ73" s="66"/>
      <c r="FFK73" s="66"/>
      <c r="FFL73" s="66"/>
      <c r="FFM73" s="66"/>
      <c r="FFN73" s="66"/>
      <c r="FFO73" s="66"/>
      <c r="FFP73" s="66"/>
      <c r="FFQ73" s="67"/>
      <c r="FFR73" s="68"/>
      <c r="FFS73" s="69"/>
      <c r="FFT73" s="70"/>
      <c r="FFU73" s="70"/>
      <c r="FFV73" s="71"/>
      <c r="FFW73" s="71"/>
      <c r="FFX73" s="66"/>
      <c r="FFY73" s="66"/>
      <c r="FFZ73" s="66"/>
      <c r="FGA73" s="66"/>
      <c r="FGB73" s="66"/>
      <c r="FGC73" s="66"/>
      <c r="FGD73" s="66"/>
      <c r="FGE73" s="66"/>
      <c r="FGF73" s="66"/>
      <c r="FGG73" s="66"/>
      <c r="FGH73" s="66"/>
      <c r="FGI73" s="66"/>
      <c r="FGJ73" s="66"/>
      <c r="FGK73" s="66"/>
      <c r="FGL73" s="66"/>
      <c r="FGM73" s="66"/>
      <c r="FGN73" s="66"/>
      <c r="FGO73" s="66"/>
      <c r="FGP73" s="66"/>
      <c r="FGQ73" s="66"/>
      <c r="FGR73" s="66"/>
      <c r="FGS73" s="66"/>
      <c r="FGT73" s="66"/>
      <c r="FGU73" s="66"/>
      <c r="FGV73" s="66"/>
      <c r="FGW73" s="66"/>
      <c r="FGX73" s="66"/>
      <c r="FGY73" s="66"/>
      <c r="FGZ73" s="66"/>
      <c r="FHA73" s="66"/>
      <c r="FHB73" s="66"/>
      <c r="FHC73" s="66"/>
      <c r="FHD73" s="66"/>
      <c r="FHE73" s="66"/>
      <c r="FHF73" s="66"/>
      <c r="FHG73" s="66"/>
      <c r="FHH73" s="66"/>
      <c r="FHI73" s="66"/>
      <c r="FHJ73" s="66"/>
      <c r="FHK73" s="66"/>
      <c r="FHL73" s="66"/>
      <c r="FHM73" s="66"/>
      <c r="FHN73" s="66"/>
      <c r="FHO73" s="66"/>
      <c r="FHP73" s="66"/>
      <c r="FHQ73" s="66"/>
      <c r="FHR73" s="66"/>
      <c r="FHS73" s="66"/>
      <c r="FHT73" s="66"/>
      <c r="FHU73" s="66"/>
      <c r="FHV73" s="66"/>
      <c r="FHW73" s="66"/>
      <c r="FHX73" s="66"/>
      <c r="FHY73" s="66"/>
      <c r="FHZ73" s="67"/>
      <c r="FIA73" s="68"/>
      <c r="FIB73" s="69"/>
      <c r="FIC73" s="70"/>
      <c r="FID73" s="70"/>
      <c r="FIE73" s="71"/>
      <c r="FIF73" s="71"/>
      <c r="FIG73" s="66"/>
      <c r="FIH73" s="66"/>
      <c r="FII73" s="66"/>
      <c r="FIJ73" s="66"/>
      <c r="FIK73" s="66"/>
      <c r="FIL73" s="66"/>
      <c r="FIM73" s="66"/>
      <c r="FIN73" s="66"/>
      <c r="FIO73" s="66"/>
      <c r="FIP73" s="66"/>
      <c r="FIQ73" s="66"/>
      <c r="FIR73" s="66"/>
      <c r="FIS73" s="66"/>
      <c r="FIT73" s="66"/>
      <c r="FIU73" s="66"/>
      <c r="FIV73" s="66"/>
      <c r="FIW73" s="66"/>
      <c r="FIX73" s="66"/>
      <c r="FIY73" s="66"/>
      <c r="FIZ73" s="66"/>
      <c r="FJA73" s="66"/>
      <c r="FJB73" s="66"/>
      <c r="FJC73" s="66"/>
      <c r="FJD73" s="66"/>
      <c r="FJE73" s="66"/>
      <c r="FJF73" s="66"/>
      <c r="FJG73" s="66"/>
      <c r="FJH73" s="66"/>
      <c r="FJI73" s="66"/>
      <c r="FJJ73" s="66"/>
      <c r="FJK73" s="66"/>
      <c r="FJL73" s="66"/>
      <c r="FJM73" s="66"/>
      <c r="FJN73" s="66"/>
      <c r="FJO73" s="66"/>
      <c r="FJP73" s="66"/>
      <c r="FJQ73" s="66"/>
      <c r="FJR73" s="66"/>
      <c r="FJS73" s="66"/>
      <c r="FJT73" s="66"/>
      <c r="FJU73" s="66"/>
      <c r="FJV73" s="66"/>
      <c r="FJW73" s="66"/>
      <c r="FJX73" s="66"/>
      <c r="FJY73" s="66"/>
      <c r="FJZ73" s="66"/>
      <c r="FKA73" s="66"/>
      <c r="FKB73" s="66"/>
      <c r="FKC73" s="66"/>
      <c r="FKD73" s="66"/>
      <c r="FKE73" s="66"/>
      <c r="FKF73" s="66"/>
      <c r="FKG73" s="66"/>
      <c r="FKH73" s="66"/>
      <c r="FKI73" s="67"/>
      <c r="FKJ73" s="68"/>
      <c r="FKK73" s="69"/>
      <c r="FKL73" s="70"/>
      <c r="FKM73" s="70"/>
      <c r="FKN73" s="71"/>
      <c r="FKO73" s="71"/>
      <c r="FKP73" s="66"/>
      <c r="FKQ73" s="66"/>
      <c r="FKR73" s="66"/>
      <c r="FKS73" s="66"/>
      <c r="FKT73" s="66"/>
      <c r="FKU73" s="66"/>
      <c r="FKV73" s="66"/>
      <c r="FKW73" s="66"/>
      <c r="FKX73" s="66"/>
      <c r="FKY73" s="66"/>
      <c r="FKZ73" s="66"/>
      <c r="FLA73" s="66"/>
      <c r="FLB73" s="66"/>
      <c r="FLC73" s="66"/>
      <c r="FLD73" s="66"/>
      <c r="FLE73" s="66"/>
      <c r="FLF73" s="66"/>
      <c r="FLG73" s="66"/>
      <c r="FLH73" s="66"/>
      <c r="FLI73" s="66"/>
      <c r="FLJ73" s="66"/>
      <c r="FLK73" s="66"/>
      <c r="FLL73" s="66"/>
      <c r="FLM73" s="66"/>
      <c r="FLN73" s="66"/>
      <c r="FLO73" s="66"/>
      <c r="FLP73" s="66"/>
      <c r="FLQ73" s="66"/>
      <c r="FLR73" s="66"/>
      <c r="FLS73" s="66"/>
      <c r="FLT73" s="66"/>
      <c r="FLU73" s="66"/>
      <c r="FLV73" s="66"/>
      <c r="FLW73" s="66"/>
      <c r="FLX73" s="66"/>
      <c r="FLY73" s="66"/>
      <c r="FLZ73" s="66"/>
      <c r="FMA73" s="66"/>
      <c r="FMB73" s="66"/>
      <c r="FMC73" s="66"/>
      <c r="FMD73" s="66"/>
      <c r="FME73" s="66"/>
      <c r="FMF73" s="66"/>
      <c r="FMG73" s="66"/>
      <c r="FMH73" s="66"/>
      <c r="FMI73" s="66"/>
      <c r="FMJ73" s="66"/>
      <c r="FMK73" s="66"/>
      <c r="FML73" s="66"/>
      <c r="FMM73" s="66"/>
      <c r="FMN73" s="66"/>
      <c r="FMO73" s="66"/>
      <c r="FMP73" s="66"/>
      <c r="FMQ73" s="66"/>
      <c r="FMR73" s="67"/>
      <c r="FMS73" s="68"/>
      <c r="FMT73" s="69"/>
      <c r="FMU73" s="70"/>
      <c r="FMV73" s="70"/>
      <c r="FMW73" s="71"/>
      <c r="FMX73" s="71"/>
      <c r="FMY73" s="66"/>
      <c r="FMZ73" s="66"/>
      <c r="FNA73" s="66"/>
      <c r="FNB73" s="66"/>
      <c r="FNC73" s="66"/>
      <c r="FND73" s="66"/>
      <c r="FNE73" s="66"/>
      <c r="FNF73" s="66"/>
      <c r="FNG73" s="66"/>
      <c r="FNH73" s="66"/>
      <c r="FNI73" s="66"/>
      <c r="FNJ73" s="66"/>
      <c r="FNK73" s="66"/>
      <c r="FNL73" s="66"/>
      <c r="FNM73" s="66"/>
      <c r="FNN73" s="66"/>
      <c r="FNO73" s="66"/>
      <c r="FNP73" s="66"/>
      <c r="FNQ73" s="66"/>
      <c r="FNR73" s="66"/>
      <c r="FNS73" s="66"/>
      <c r="FNT73" s="66"/>
      <c r="FNU73" s="66"/>
      <c r="FNV73" s="66"/>
      <c r="FNW73" s="66"/>
      <c r="FNX73" s="66"/>
      <c r="FNY73" s="66"/>
      <c r="FNZ73" s="66"/>
      <c r="FOA73" s="66"/>
      <c r="FOB73" s="66"/>
      <c r="FOC73" s="66"/>
      <c r="FOD73" s="66"/>
      <c r="FOE73" s="66"/>
      <c r="FOF73" s="66"/>
      <c r="FOG73" s="66"/>
      <c r="FOH73" s="66"/>
      <c r="FOI73" s="66"/>
      <c r="FOJ73" s="66"/>
      <c r="FOK73" s="66"/>
      <c r="FOL73" s="66"/>
      <c r="FOM73" s="66"/>
      <c r="FON73" s="66"/>
      <c r="FOO73" s="66"/>
      <c r="FOP73" s="66"/>
      <c r="FOQ73" s="66"/>
      <c r="FOR73" s="66"/>
      <c r="FOS73" s="66"/>
      <c r="FOT73" s="66"/>
      <c r="FOU73" s="66"/>
      <c r="FOV73" s="66"/>
      <c r="FOW73" s="66"/>
      <c r="FOX73" s="66"/>
      <c r="FOY73" s="66"/>
      <c r="FOZ73" s="66"/>
      <c r="FPA73" s="67"/>
      <c r="FPB73" s="68"/>
      <c r="FPC73" s="69"/>
      <c r="FPD73" s="70"/>
      <c r="FPE73" s="70"/>
      <c r="FPF73" s="71"/>
      <c r="FPG73" s="71"/>
      <c r="FPH73" s="66"/>
      <c r="FPI73" s="66"/>
      <c r="FPJ73" s="66"/>
      <c r="FPK73" s="66"/>
      <c r="FPL73" s="66"/>
      <c r="FPM73" s="66"/>
      <c r="FPN73" s="66"/>
      <c r="FPO73" s="66"/>
      <c r="FPP73" s="66"/>
      <c r="FPQ73" s="66"/>
      <c r="FPR73" s="66"/>
      <c r="FPS73" s="66"/>
      <c r="FPT73" s="66"/>
      <c r="FPU73" s="66"/>
      <c r="FPV73" s="66"/>
      <c r="FPW73" s="66"/>
      <c r="FPX73" s="66"/>
      <c r="FPY73" s="66"/>
      <c r="FPZ73" s="66"/>
      <c r="FQA73" s="66"/>
      <c r="FQB73" s="66"/>
      <c r="FQC73" s="66"/>
      <c r="FQD73" s="66"/>
      <c r="FQE73" s="66"/>
      <c r="FQF73" s="66"/>
      <c r="FQG73" s="66"/>
      <c r="FQH73" s="66"/>
      <c r="FQI73" s="66"/>
      <c r="FQJ73" s="66"/>
      <c r="FQK73" s="66"/>
      <c r="FQL73" s="66"/>
      <c r="FQM73" s="66"/>
      <c r="FQN73" s="66"/>
      <c r="FQO73" s="66"/>
      <c r="FQP73" s="66"/>
      <c r="FQQ73" s="66"/>
      <c r="FQR73" s="66"/>
      <c r="FQS73" s="66"/>
      <c r="FQT73" s="66"/>
      <c r="FQU73" s="66"/>
      <c r="FQV73" s="66"/>
      <c r="FQW73" s="66"/>
      <c r="FQX73" s="66"/>
      <c r="FQY73" s="66"/>
      <c r="FQZ73" s="66"/>
      <c r="FRA73" s="66"/>
      <c r="FRB73" s="66"/>
      <c r="FRC73" s="66"/>
      <c r="FRD73" s="66"/>
      <c r="FRE73" s="66"/>
      <c r="FRF73" s="66"/>
      <c r="FRG73" s="66"/>
      <c r="FRH73" s="66"/>
      <c r="FRI73" s="66"/>
      <c r="FRJ73" s="67"/>
      <c r="FRK73" s="68"/>
      <c r="FRL73" s="69"/>
      <c r="FRM73" s="70"/>
      <c r="FRN73" s="70"/>
      <c r="FRO73" s="71"/>
      <c r="FRP73" s="71"/>
      <c r="FRQ73" s="66"/>
      <c r="FRR73" s="66"/>
      <c r="FRS73" s="66"/>
      <c r="FRT73" s="66"/>
      <c r="FRU73" s="66"/>
      <c r="FRV73" s="66"/>
      <c r="FRW73" s="66"/>
      <c r="FRX73" s="66"/>
      <c r="FRY73" s="66"/>
      <c r="FRZ73" s="66"/>
      <c r="FSA73" s="66"/>
      <c r="FSB73" s="66"/>
      <c r="FSC73" s="66"/>
      <c r="FSD73" s="66"/>
      <c r="FSE73" s="66"/>
      <c r="FSF73" s="66"/>
      <c r="FSG73" s="66"/>
      <c r="FSH73" s="66"/>
      <c r="FSI73" s="66"/>
      <c r="FSJ73" s="66"/>
      <c r="FSK73" s="66"/>
      <c r="FSL73" s="66"/>
      <c r="FSM73" s="66"/>
      <c r="FSN73" s="66"/>
      <c r="FSO73" s="66"/>
      <c r="FSP73" s="66"/>
      <c r="FSQ73" s="66"/>
      <c r="FSR73" s="66"/>
      <c r="FSS73" s="66"/>
      <c r="FST73" s="66"/>
      <c r="FSU73" s="66"/>
      <c r="FSV73" s="66"/>
      <c r="FSW73" s="66"/>
      <c r="FSX73" s="66"/>
      <c r="FSY73" s="66"/>
      <c r="FSZ73" s="66"/>
      <c r="FTA73" s="66"/>
      <c r="FTB73" s="66"/>
      <c r="FTC73" s="66"/>
      <c r="FTD73" s="66"/>
      <c r="FTE73" s="66"/>
      <c r="FTF73" s="66"/>
      <c r="FTG73" s="66"/>
      <c r="FTH73" s="66"/>
      <c r="FTI73" s="66"/>
      <c r="FTJ73" s="66"/>
      <c r="FTK73" s="66"/>
      <c r="FTL73" s="66"/>
      <c r="FTM73" s="66"/>
      <c r="FTN73" s="66"/>
      <c r="FTO73" s="66"/>
      <c r="FTP73" s="66"/>
      <c r="FTQ73" s="66"/>
      <c r="FTR73" s="66"/>
      <c r="FTS73" s="67"/>
      <c r="FTT73" s="68"/>
      <c r="FTU73" s="69"/>
      <c r="FTV73" s="70"/>
      <c r="FTW73" s="70"/>
      <c r="FTX73" s="71"/>
      <c r="FTY73" s="71"/>
      <c r="FTZ73" s="66"/>
      <c r="FUA73" s="66"/>
      <c r="FUB73" s="66"/>
      <c r="FUC73" s="66"/>
      <c r="FUD73" s="66"/>
      <c r="FUE73" s="66"/>
      <c r="FUF73" s="66"/>
      <c r="FUG73" s="66"/>
      <c r="FUH73" s="66"/>
      <c r="FUI73" s="66"/>
      <c r="FUJ73" s="66"/>
      <c r="FUK73" s="66"/>
      <c r="FUL73" s="66"/>
      <c r="FUM73" s="66"/>
      <c r="FUN73" s="66"/>
      <c r="FUO73" s="66"/>
      <c r="FUP73" s="66"/>
      <c r="FUQ73" s="66"/>
      <c r="FUR73" s="66"/>
      <c r="FUS73" s="66"/>
      <c r="FUT73" s="66"/>
      <c r="FUU73" s="66"/>
      <c r="FUV73" s="66"/>
      <c r="FUW73" s="66"/>
      <c r="FUX73" s="66"/>
      <c r="FUY73" s="66"/>
      <c r="FUZ73" s="66"/>
      <c r="FVA73" s="66"/>
      <c r="FVB73" s="66"/>
      <c r="FVC73" s="66"/>
      <c r="FVD73" s="66"/>
      <c r="FVE73" s="66"/>
      <c r="FVF73" s="66"/>
      <c r="FVG73" s="66"/>
      <c r="FVH73" s="66"/>
      <c r="FVI73" s="66"/>
      <c r="FVJ73" s="66"/>
      <c r="FVK73" s="66"/>
      <c r="FVL73" s="66"/>
      <c r="FVM73" s="66"/>
      <c r="FVN73" s="66"/>
      <c r="FVO73" s="66"/>
      <c r="FVP73" s="66"/>
      <c r="FVQ73" s="66"/>
      <c r="FVR73" s="66"/>
      <c r="FVS73" s="66"/>
      <c r="FVT73" s="66"/>
      <c r="FVU73" s="66"/>
      <c r="FVV73" s="66"/>
      <c r="FVW73" s="66"/>
      <c r="FVX73" s="66"/>
      <c r="FVY73" s="66"/>
      <c r="FVZ73" s="66"/>
      <c r="FWA73" s="66"/>
      <c r="FWB73" s="67"/>
      <c r="FWC73" s="68"/>
      <c r="FWD73" s="69"/>
      <c r="FWE73" s="70"/>
      <c r="FWF73" s="70"/>
      <c r="FWG73" s="71"/>
      <c r="FWH73" s="71"/>
      <c r="FWI73" s="66"/>
      <c r="FWJ73" s="66"/>
      <c r="FWK73" s="66"/>
      <c r="FWL73" s="66"/>
      <c r="FWM73" s="66"/>
      <c r="FWN73" s="66"/>
      <c r="FWO73" s="66"/>
      <c r="FWP73" s="66"/>
      <c r="FWQ73" s="66"/>
      <c r="FWR73" s="66"/>
      <c r="FWS73" s="66"/>
      <c r="FWT73" s="66"/>
      <c r="FWU73" s="66"/>
      <c r="FWV73" s="66"/>
      <c r="FWW73" s="66"/>
      <c r="FWX73" s="66"/>
      <c r="FWY73" s="66"/>
      <c r="FWZ73" s="66"/>
      <c r="FXA73" s="66"/>
      <c r="FXB73" s="66"/>
      <c r="FXC73" s="66"/>
      <c r="FXD73" s="66"/>
      <c r="FXE73" s="66"/>
      <c r="FXF73" s="66"/>
      <c r="FXG73" s="66"/>
      <c r="FXH73" s="66"/>
      <c r="FXI73" s="66"/>
      <c r="FXJ73" s="66"/>
      <c r="FXK73" s="66"/>
      <c r="FXL73" s="66"/>
      <c r="FXM73" s="66"/>
      <c r="FXN73" s="66"/>
      <c r="FXO73" s="66"/>
      <c r="FXP73" s="66"/>
      <c r="FXQ73" s="66"/>
      <c r="FXR73" s="66"/>
      <c r="FXS73" s="66"/>
      <c r="FXT73" s="66"/>
      <c r="FXU73" s="66"/>
      <c r="FXV73" s="66"/>
      <c r="FXW73" s="66"/>
      <c r="FXX73" s="66"/>
      <c r="FXY73" s="66"/>
      <c r="FXZ73" s="66"/>
      <c r="FYA73" s="66"/>
      <c r="FYB73" s="66"/>
      <c r="FYC73" s="66"/>
      <c r="FYD73" s="66"/>
      <c r="FYE73" s="66"/>
      <c r="FYF73" s="66"/>
      <c r="FYG73" s="66"/>
      <c r="FYH73" s="66"/>
      <c r="FYI73" s="66"/>
      <c r="FYJ73" s="66"/>
      <c r="FYK73" s="67"/>
      <c r="FYL73" s="68"/>
      <c r="FYM73" s="69"/>
      <c r="FYN73" s="70"/>
      <c r="FYO73" s="70"/>
      <c r="FYP73" s="71"/>
      <c r="FYQ73" s="71"/>
      <c r="FYR73" s="66"/>
      <c r="FYS73" s="66"/>
      <c r="FYT73" s="66"/>
      <c r="FYU73" s="66"/>
      <c r="FYV73" s="66"/>
      <c r="FYW73" s="66"/>
      <c r="FYX73" s="66"/>
      <c r="FYY73" s="66"/>
      <c r="FYZ73" s="66"/>
      <c r="FZA73" s="66"/>
      <c r="FZB73" s="66"/>
      <c r="FZC73" s="66"/>
      <c r="FZD73" s="66"/>
      <c r="FZE73" s="66"/>
      <c r="FZF73" s="66"/>
      <c r="FZG73" s="66"/>
      <c r="FZH73" s="66"/>
      <c r="FZI73" s="66"/>
      <c r="FZJ73" s="66"/>
      <c r="FZK73" s="66"/>
      <c r="FZL73" s="66"/>
      <c r="FZM73" s="66"/>
      <c r="FZN73" s="66"/>
      <c r="FZO73" s="66"/>
      <c r="FZP73" s="66"/>
      <c r="FZQ73" s="66"/>
      <c r="FZR73" s="66"/>
      <c r="FZS73" s="66"/>
      <c r="FZT73" s="66"/>
      <c r="FZU73" s="66"/>
      <c r="FZV73" s="66"/>
      <c r="FZW73" s="66"/>
      <c r="FZX73" s="66"/>
      <c r="FZY73" s="66"/>
      <c r="FZZ73" s="66"/>
      <c r="GAA73" s="66"/>
      <c r="GAB73" s="66"/>
      <c r="GAC73" s="66"/>
      <c r="GAD73" s="66"/>
      <c r="GAE73" s="66"/>
      <c r="GAF73" s="66"/>
      <c r="GAG73" s="66"/>
      <c r="GAH73" s="66"/>
      <c r="GAI73" s="66"/>
      <c r="GAJ73" s="66"/>
      <c r="GAK73" s="66"/>
      <c r="GAL73" s="66"/>
      <c r="GAM73" s="66"/>
      <c r="GAN73" s="66"/>
      <c r="GAO73" s="66"/>
      <c r="GAP73" s="66"/>
      <c r="GAQ73" s="66"/>
      <c r="GAR73" s="66"/>
      <c r="GAS73" s="66"/>
      <c r="GAT73" s="67"/>
      <c r="GAU73" s="68"/>
      <c r="GAV73" s="69"/>
      <c r="GAW73" s="70"/>
      <c r="GAX73" s="70"/>
      <c r="GAY73" s="71"/>
      <c r="GAZ73" s="71"/>
      <c r="GBA73" s="66"/>
      <c r="GBB73" s="66"/>
      <c r="GBC73" s="66"/>
      <c r="GBD73" s="66"/>
      <c r="GBE73" s="66"/>
      <c r="GBF73" s="66"/>
      <c r="GBG73" s="66"/>
      <c r="GBH73" s="66"/>
      <c r="GBI73" s="66"/>
      <c r="GBJ73" s="66"/>
      <c r="GBK73" s="66"/>
      <c r="GBL73" s="66"/>
      <c r="GBM73" s="66"/>
      <c r="GBN73" s="66"/>
      <c r="GBO73" s="66"/>
      <c r="GBP73" s="66"/>
      <c r="GBQ73" s="66"/>
      <c r="GBR73" s="66"/>
      <c r="GBS73" s="66"/>
      <c r="GBT73" s="66"/>
      <c r="GBU73" s="66"/>
      <c r="GBV73" s="66"/>
      <c r="GBW73" s="66"/>
      <c r="GBX73" s="66"/>
      <c r="GBY73" s="66"/>
      <c r="GBZ73" s="66"/>
      <c r="GCA73" s="66"/>
      <c r="GCB73" s="66"/>
      <c r="GCC73" s="66"/>
      <c r="GCD73" s="66"/>
      <c r="GCE73" s="66"/>
      <c r="GCF73" s="66"/>
      <c r="GCG73" s="66"/>
      <c r="GCH73" s="66"/>
      <c r="GCI73" s="66"/>
      <c r="GCJ73" s="66"/>
      <c r="GCK73" s="66"/>
      <c r="GCL73" s="66"/>
      <c r="GCM73" s="66"/>
      <c r="GCN73" s="66"/>
      <c r="GCO73" s="66"/>
      <c r="GCP73" s="66"/>
      <c r="GCQ73" s="66"/>
      <c r="GCR73" s="66"/>
      <c r="GCS73" s="66"/>
      <c r="GCT73" s="66"/>
      <c r="GCU73" s="66"/>
      <c r="GCV73" s="66"/>
      <c r="GCW73" s="66"/>
      <c r="GCX73" s="66"/>
      <c r="GCY73" s="66"/>
      <c r="GCZ73" s="66"/>
      <c r="GDA73" s="66"/>
      <c r="GDB73" s="66"/>
      <c r="GDC73" s="67"/>
      <c r="GDD73" s="68"/>
      <c r="GDE73" s="69"/>
      <c r="GDF73" s="70"/>
      <c r="GDG73" s="70"/>
      <c r="GDH73" s="71"/>
      <c r="GDI73" s="71"/>
      <c r="GDJ73" s="66"/>
      <c r="GDK73" s="66"/>
      <c r="GDL73" s="66"/>
      <c r="GDM73" s="66"/>
      <c r="GDN73" s="66"/>
      <c r="GDO73" s="66"/>
      <c r="GDP73" s="66"/>
      <c r="GDQ73" s="66"/>
      <c r="GDR73" s="66"/>
      <c r="GDS73" s="66"/>
      <c r="GDT73" s="66"/>
      <c r="GDU73" s="66"/>
      <c r="GDV73" s="66"/>
      <c r="GDW73" s="66"/>
      <c r="GDX73" s="66"/>
      <c r="GDY73" s="66"/>
      <c r="GDZ73" s="66"/>
      <c r="GEA73" s="66"/>
      <c r="GEB73" s="66"/>
      <c r="GEC73" s="66"/>
      <c r="GED73" s="66"/>
      <c r="GEE73" s="66"/>
      <c r="GEF73" s="66"/>
      <c r="GEG73" s="66"/>
      <c r="GEH73" s="66"/>
      <c r="GEI73" s="66"/>
      <c r="GEJ73" s="66"/>
      <c r="GEK73" s="66"/>
      <c r="GEL73" s="66"/>
      <c r="GEM73" s="66"/>
      <c r="GEN73" s="66"/>
      <c r="GEO73" s="66"/>
      <c r="GEP73" s="66"/>
      <c r="GEQ73" s="66"/>
      <c r="GER73" s="66"/>
      <c r="GES73" s="66"/>
      <c r="GET73" s="66"/>
      <c r="GEU73" s="66"/>
      <c r="GEV73" s="66"/>
      <c r="GEW73" s="66"/>
      <c r="GEX73" s="66"/>
      <c r="GEY73" s="66"/>
      <c r="GEZ73" s="66"/>
      <c r="GFA73" s="66"/>
      <c r="GFB73" s="66"/>
      <c r="GFC73" s="66"/>
      <c r="GFD73" s="66"/>
      <c r="GFE73" s="66"/>
      <c r="GFF73" s="66"/>
      <c r="GFG73" s="66"/>
      <c r="GFH73" s="66"/>
      <c r="GFI73" s="66"/>
      <c r="GFJ73" s="66"/>
      <c r="GFK73" s="66"/>
      <c r="GFL73" s="67"/>
      <c r="GFM73" s="68"/>
      <c r="GFN73" s="69"/>
      <c r="GFO73" s="70"/>
      <c r="GFP73" s="70"/>
      <c r="GFQ73" s="71"/>
      <c r="GFR73" s="71"/>
      <c r="GFS73" s="66"/>
      <c r="GFT73" s="66"/>
      <c r="GFU73" s="66"/>
      <c r="GFV73" s="66"/>
      <c r="GFW73" s="66"/>
      <c r="GFX73" s="66"/>
      <c r="GFY73" s="66"/>
      <c r="GFZ73" s="66"/>
      <c r="GGA73" s="66"/>
      <c r="GGB73" s="66"/>
      <c r="GGC73" s="66"/>
      <c r="GGD73" s="66"/>
      <c r="GGE73" s="66"/>
      <c r="GGF73" s="66"/>
      <c r="GGG73" s="66"/>
      <c r="GGH73" s="66"/>
      <c r="GGI73" s="66"/>
      <c r="GGJ73" s="66"/>
      <c r="GGK73" s="66"/>
      <c r="GGL73" s="66"/>
      <c r="GGM73" s="66"/>
      <c r="GGN73" s="66"/>
      <c r="GGO73" s="66"/>
      <c r="GGP73" s="66"/>
      <c r="GGQ73" s="66"/>
      <c r="GGR73" s="66"/>
      <c r="GGS73" s="66"/>
      <c r="GGT73" s="66"/>
      <c r="GGU73" s="66"/>
      <c r="GGV73" s="66"/>
      <c r="GGW73" s="66"/>
      <c r="GGX73" s="66"/>
      <c r="GGY73" s="66"/>
      <c r="GGZ73" s="66"/>
      <c r="GHA73" s="66"/>
      <c r="GHB73" s="66"/>
      <c r="GHC73" s="66"/>
      <c r="GHD73" s="66"/>
      <c r="GHE73" s="66"/>
      <c r="GHF73" s="66"/>
      <c r="GHG73" s="66"/>
      <c r="GHH73" s="66"/>
      <c r="GHI73" s="66"/>
      <c r="GHJ73" s="66"/>
      <c r="GHK73" s="66"/>
      <c r="GHL73" s="66"/>
      <c r="GHM73" s="66"/>
      <c r="GHN73" s="66"/>
      <c r="GHO73" s="66"/>
      <c r="GHP73" s="66"/>
      <c r="GHQ73" s="66"/>
      <c r="GHR73" s="66"/>
      <c r="GHS73" s="66"/>
      <c r="GHT73" s="66"/>
      <c r="GHU73" s="67"/>
      <c r="GHV73" s="68"/>
      <c r="GHW73" s="69"/>
      <c r="GHX73" s="70"/>
      <c r="GHY73" s="70"/>
      <c r="GHZ73" s="71"/>
      <c r="GIA73" s="71"/>
      <c r="GIB73" s="66"/>
      <c r="GIC73" s="66"/>
      <c r="GID73" s="66"/>
      <c r="GIE73" s="66"/>
      <c r="GIF73" s="66"/>
      <c r="GIG73" s="66"/>
      <c r="GIH73" s="66"/>
      <c r="GII73" s="66"/>
      <c r="GIJ73" s="66"/>
      <c r="GIK73" s="66"/>
      <c r="GIL73" s="66"/>
      <c r="GIM73" s="66"/>
      <c r="GIN73" s="66"/>
      <c r="GIO73" s="66"/>
      <c r="GIP73" s="66"/>
      <c r="GIQ73" s="66"/>
      <c r="GIR73" s="66"/>
      <c r="GIS73" s="66"/>
      <c r="GIT73" s="66"/>
      <c r="GIU73" s="66"/>
      <c r="GIV73" s="66"/>
      <c r="GIW73" s="66"/>
      <c r="GIX73" s="66"/>
      <c r="GIY73" s="66"/>
      <c r="GIZ73" s="66"/>
      <c r="GJA73" s="66"/>
      <c r="GJB73" s="66"/>
      <c r="GJC73" s="66"/>
      <c r="GJD73" s="66"/>
      <c r="GJE73" s="66"/>
      <c r="GJF73" s="66"/>
      <c r="GJG73" s="66"/>
      <c r="GJH73" s="66"/>
      <c r="GJI73" s="66"/>
      <c r="GJJ73" s="66"/>
      <c r="GJK73" s="66"/>
      <c r="GJL73" s="66"/>
      <c r="GJM73" s="66"/>
      <c r="GJN73" s="66"/>
      <c r="GJO73" s="66"/>
      <c r="GJP73" s="66"/>
      <c r="GJQ73" s="66"/>
      <c r="GJR73" s="66"/>
      <c r="GJS73" s="66"/>
      <c r="GJT73" s="66"/>
      <c r="GJU73" s="66"/>
      <c r="GJV73" s="66"/>
      <c r="GJW73" s="66"/>
      <c r="GJX73" s="66"/>
      <c r="GJY73" s="66"/>
      <c r="GJZ73" s="66"/>
      <c r="GKA73" s="66"/>
      <c r="GKB73" s="66"/>
      <c r="GKC73" s="66"/>
      <c r="GKD73" s="67"/>
      <c r="GKE73" s="68"/>
      <c r="GKF73" s="69"/>
      <c r="GKG73" s="70"/>
      <c r="GKH73" s="70"/>
      <c r="GKI73" s="71"/>
      <c r="GKJ73" s="71"/>
      <c r="GKK73" s="66"/>
      <c r="GKL73" s="66"/>
      <c r="GKM73" s="66"/>
      <c r="GKN73" s="66"/>
      <c r="GKO73" s="66"/>
      <c r="GKP73" s="66"/>
      <c r="GKQ73" s="66"/>
      <c r="GKR73" s="66"/>
      <c r="GKS73" s="66"/>
      <c r="GKT73" s="66"/>
      <c r="GKU73" s="66"/>
      <c r="GKV73" s="66"/>
      <c r="GKW73" s="66"/>
      <c r="GKX73" s="66"/>
      <c r="GKY73" s="66"/>
      <c r="GKZ73" s="66"/>
      <c r="GLA73" s="66"/>
      <c r="GLB73" s="66"/>
      <c r="GLC73" s="66"/>
      <c r="GLD73" s="66"/>
      <c r="GLE73" s="66"/>
      <c r="GLF73" s="66"/>
      <c r="GLG73" s="66"/>
      <c r="GLH73" s="66"/>
      <c r="GLI73" s="66"/>
      <c r="GLJ73" s="66"/>
      <c r="GLK73" s="66"/>
      <c r="GLL73" s="66"/>
      <c r="GLM73" s="66"/>
      <c r="GLN73" s="66"/>
      <c r="GLO73" s="66"/>
      <c r="GLP73" s="66"/>
      <c r="GLQ73" s="66"/>
      <c r="GLR73" s="66"/>
      <c r="GLS73" s="66"/>
      <c r="GLT73" s="66"/>
      <c r="GLU73" s="66"/>
      <c r="GLV73" s="66"/>
      <c r="GLW73" s="66"/>
      <c r="GLX73" s="66"/>
      <c r="GLY73" s="66"/>
      <c r="GLZ73" s="66"/>
      <c r="GMA73" s="66"/>
      <c r="GMB73" s="66"/>
      <c r="GMC73" s="66"/>
      <c r="GMD73" s="66"/>
      <c r="GME73" s="66"/>
      <c r="GMF73" s="66"/>
      <c r="GMG73" s="66"/>
      <c r="GMH73" s="66"/>
      <c r="GMI73" s="66"/>
      <c r="GMJ73" s="66"/>
      <c r="GMK73" s="66"/>
      <c r="GML73" s="66"/>
      <c r="GMM73" s="67"/>
      <c r="GMN73" s="68"/>
      <c r="GMO73" s="69"/>
      <c r="GMP73" s="70"/>
      <c r="GMQ73" s="70"/>
      <c r="GMR73" s="71"/>
      <c r="GMS73" s="71"/>
      <c r="GMT73" s="66"/>
      <c r="GMU73" s="66"/>
      <c r="GMV73" s="66"/>
      <c r="GMW73" s="66"/>
      <c r="GMX73" s="66"/>
      <c r="GMY73" s="66"/>
      <c r="GMZ73" s="66"/>
      <c r="GNA73" s="66"/>
      <c r="GNB73" s="66"/>
      <c r="GNC73" s="66"/>
      <c r="GND73" s="66"/>
      <c r="GNE73" s="66"/>
      <c r="GNF73" s="66"/>
      <c r="GNG73" s="66"/>
      <c r="GNH73" s="66"/>
      <c r="GNI73" s="66"/>
      <c r="GNJ73" s="66"/>
      <c r="GNK73" s="66"/>
      <c r="GNL73" s="66"/>
      <c r="GNM73" s="66"/>
      <c r="GNN73" s="66"/>
      <c r="GNO73" s="66"/>
      <c r="GNP73" s="66"/>
      <c r="GNQ73" s="66"/>
      <c r="GNR73" s="66"/>
      <c r="GNS73" s="66"/>
      <c r="GNT73" s="66"/>
      <c r="GNU73" s="66"/>
      <c r="GNV73" s="66"/>
      <c r="GNW73" s="66"/>
      <c r="GNX73" s="66"/>
      <c r="GNY73" s="66"/>
      <c r="GNZ73" s="66"/>
      <c r="GOA73" s="66"/>
      <c r="GOB73" s="66"/>
      <c r="GOC73" s="66"/>
      <c r="GOD73" s="66"/>
      <c r="GOE73" s="66"/>
      <c r="GOF73" s="66"/>
      <c r="GOG73" s="66"/>
      <c r="GOH73" s="66"/>
      <c r="GOI73" s="66"/>
      <c r="GOJ73" s="66"/>
      <c r="GOK73" s="66"/>
      <c r="GOL73" s="66"/>
      <c r="GOM73" s="66"/>
      <c r="GON73" s="66"/>
      <c r="GOO73" s="66"/>
      <c r="GOP73" s="66"/>
      <c r="GOQ73" s="66"/>
      <c r="GOR73" s="66"/>
      <c r="GOS73" s="66"/>
      <c r="GOT73" s="66"/>
      <c r="GOU73" s="66"/>
      <c r="GOV73" s="67"/>
      <c r="GOW73" s="68"/>
      <c r="GOX73" s="69"/>
      <c r="GOY73" s="70"/>
      <c r="GOZ73" s="70"/>
      <c r="GPA73" s="71"/>
      <c r="GPB73" s="71"/>
      <c r="GPC73" s="66"/>
      <c r="GPD73" s="66"/>
      <c r="GPE73" s="66"/>
      <c r="GPF73" s="66"/>
      <c r="GPG73" s="66"/>
      <c r="GPH73" s="66"/>
      <c r="GPI73" s="66"/>
      <c r="GPJ73" s="66"/>
      <c r="GPK73" s="66"/>
      <c r="GPL73" s="66"/>
      <c r="GPM73" s="66"/>
      <c r="GPN73" s="66"/>
      <c r="GPO73" s="66"/>
      <c r="GPP73" s="66"/>
      <c r="GPQ73" s="66"/>
      <c r="GPR73" s="66"/>
      <c r="GPS73" s="66"/>
      <c r="GPT73" s="66"/>
      <c r="GPU73" s="66"/>
      <c r="GPV73" s="66"/>
      <c r="GPW73" s="66"/>
      <c r="GPX73" s="66"/>
      <c r="GPY73" s="66"/>
      <c r="GPZ73" s="66"/>
      <c r="GQA73" s="66"/>
      <c r="GQB73" s="66"/>
      <c r="GQC73" s="66"/>
      <c r="GQD73" s="66"/>
      <c r="GQE73" s="66"/>
      <c r="GQF73" s="66"/>
      <c r="GQG73" s="66"/>
      <c r="GQH73" s="66"/>
      <c r="GQI73" s="66"/>
      <c r="GQJ73" s="66"/>
      <c r="GQK73" s="66"/>
      <c r="GQL73" s="66"/>
      <c r="GQM73" s="66"/>
      <c r="GQN73" s="66"/>
      <c r="GQO73" s="66"/>
      <c r="GQP73" s="66"/>
      <c r="GQQ73" s="66"/>
      <c r="GQR73" s="66"/>
      <c r="GQS73" s="66"/>
      <c r="GQT73" s="66"/>
      <c r="GQU73" s="66"/>
      <c r="GQV73" s="66"/>
      <c r="GQW73" s="66"/>
      <c r="GQX73" s="66"/>
      <c r="GQY73" s="66"/>
      <c r="GQZ73" s="66"/>
      <c r="GRA73" s="66"/>
      <c r="GRB73" s="66"/>
      <c r="GRC73" s="66"/>
      <c r="GRD73" s="66"/>
      <c r="GRE73" s="67"/>
      <c r="GRF73" s="68"/>
      <c r="GRG73" s="69"/>
      <c r="GRH73" s="70"/>
      <c r="GRI73" s="70"/>
      <c r="GRJ73" s="71"/>
      <c r="GRK73" s="71"/>
      <c r="GRL73" s="66"/>
      <c r="GRM73" s="66"/>
      <c r="GRN73" s="66"/>
      <c r="GRO73" s="66"/>
      <c r="GRP73" s="66"/>
      <c r="GRQ73" s="66"/>
      <c r="GRR73" s="66"/>
      <c r="GRS73" s="66"/>
      <c r="GRT73" s="66"/>
      <c r="GRU73" s="66"/>
      <c r="GRV73" s="66"/>
      <c r="GRW73" s="66"/>
      <c r="GRX73" s="66"/>
      <c r="GRY73" s="66"/>
      <c r="GRZ73" s="66"/>
      <c r="GSA73" s="66"/>
      <c r="GSB73" s="66"/>
      <c r="GSC73" s="66"/>
      <c r="GSD73" s="66"/>
      <c r="GSE73" s="66"/>
      <c r="GSF73" s="66"/>
      <c r="GSG73" s="66"/>
      <c r="GSH73" s="66"/>
      <c r="GSI73" s="66"/>
      <c r="GSJ73" s="66"/>
      <c r="GSK73" s="66"/>
      <c r="GSL73" s="66"/>
      <c r="GSM73" s="66"/>
      <c r="GSN73" s="66"/>
      <c r="GSO73" s="66"/>
      <c r="GSP73" s="66"/>
      <c r="GSQ73" s="66"/>
      <c r="GSR73" s="66"/>
      <c r="GSS73" s="66"/>
      <c r="GST73" s="66"/>
      <c r="GSU73" s="66"/>
      <c r="GSV73" s="66"/>
      <c r="GSW73" s="66"/>
      <c r="GSX73" s="66"/>
      <c r="GSY73" s="66"/>
      <c r="GSZ73" s="66"/>
      <c r="GTA73" s="66"/>
      <c r="GTB73" s="66"/>
      <c r="GTC73" s="66"/>
      <c r="GTD73" s="66"/>
      <c r="GTE73" s="66"/>
      <c r="GTF73" s="66"/>
      <c r="GTG73" s="66"/>
      <c r="GTH73" s="66"/>
      <c r="GTI73" s="66"/>
      <c r="GTJ73" s="66"/>
      <c r="GTK73" s="66"/>
      <c r="GTL73" s="66"/>
      <c r="GTM73" s="66"/>
      <c r="GTN73" s="67"/>
      <c r="GTO73" s="68"/>
      <c r="GTP73" s="69"/>
      <c r="GTQ73" s="70"/>
      <c r="GTR73" s="70"/>
      <c r="GTS73" s="71"/>
      <c r="GTT73" s="71"/>
      <c r="GTU73" s="66"/>
      <c r="GTV73" s="66"/>
      <c r="GTW73" s="66"/>
      <c r="GTX73" s="66"/>
      <c r="GTY73" s="66"/>
      <c r="GTZ73" s="66"/>
      <c r="GUA73" s="66"/>
      <c r="GUB73" s="66"/>
      <c r="GUC73" s="66"/>
      <c r="GUD73" s="66"/>
      <c r="GUE73" s="66"/>
      <c r="GUF73" s="66"/>
      <c r="GUG73" s="66"/>
      <c r="GUH73" s="66"/>
      <c r="GUI73" s="66"/>
      <c r="GUJ73" s="66"/>
      <c r="GUK73" s="66"/>
      <c r="GUL73" s="66"/>
      <c r="GUM73" s="66"/>
      <c r="GUN73" s="66"/>
      <c r="GUO73" s="66"/>
      <c r="GUP73" s="66"/>
      <c r="GUQ73" s="66"/>
      <c r="GUR73" s="66"/>
      <c r="GUS73" s="66"/>
      <c r="GUT73" s="66"/>
      <c r="GUU73" s="66"/>
      <c r="GUV73" s="66"/>
      <c r="GUW73" s="66"/>
      <c r="GUX73" s="66"/>
      <c r="GUY73" s="66"/>
      <c r="GUZ73" s="66"/>
      <c r="GVA73" s="66"/>
      <c r="GVB73" s="66"/>
      <c r="GVC73" s="66"/>
      <c r="GVD73" s="66"/>
      <c r="GVE73" s="66"/>
      <c r="GVF73" s="66"/>
      <c r="GVG73" s="66"/>
      <c r="GVH73" s="66"/>
      <c r="GVI73" s="66"/>
      <c r="GVJ73" s="66"/>
      <c r="GVK73" s="66"/>
      <c r="GVL73" s="66"/>
      <c r="GVM73" s="66"/>
      <c r="GVN73" s="66"/>
      <c r="GVO73" s="66"/>
      <c r="GVP73" s="66"/>
      <c r="GVQ73" s="66"/>
      <c r="GVR73" s="66"/>
      <c r="GVS73" s="66"/>
      <c r="GVT73" s="66"/>
      <c r="GVU73" s="66"/>
      <c r="GVV73" s="66"/>
      <c r="GVW73" s="67"/>
      <c r="GVX73" s="68"/>
      <c r="GVY73" s="69"/>
      <c r="GVZ73" s="70"/>
      <c r="GWA73" s="70"/>
      <c r="GWB73" s="71"/>
      <c r="GWC73" s="71"/>
      <c r="GWD73" s="66"/>
      <c r="GWE73" s="66"/>
      <c r="GWF73" s="66"/>
      <c r="GWG73" s="66"/>
      <c r="GWH73" s="66"/>
      <c r="GWI73" s="66"/>
      <c r="GWJ73" s="66"/>
      <c r="GWK73" s="66"/>
      <c r="GWL73" s="66"/>
      <c r="GWM73" s="66"/>
      <c r="GWN73" s="66"/>
      <c r="GWO73" s="66"/>
      <c r="GWP73" s="66"/>
      <c r="GWQ73" s="66"/>
      <c r="GWR73" s="66"/>
      <c r="GWS73" s="66"/>
      <c r="GWT73" s="66"/>
      <c r="GWU73" s="66"/>
      <c r="GWV73" s="66"/>
      <c r="GWW73" s="66"/>
      <c r="GWX73" s="66"/>
      <c r="GWY73" s="66"/>
      <c r="GWZ73" s="66"/>
      <c r="GXA73" s="66"/>
      <c r="GXB73" s="66"/>
      <c r="GXC73" s="66"/>
      <c r="GXD73" s="66"/>
      <c r="GXE73" s="66"/>
      <c r="GXF73" s="66"/>
      <c r="GXG73" s="66"/>
      <c r="GXH73" s="66"/>
      <c r="GXI73" s="66"/>
      <c r="GXJ73" s="66"/>
      <c r="GXK73" s="66"/>
      <c r="GXL73" s="66"/>
      <c r="GXM73" s="66"/>
      <c r="GXN73" s="66"/>
      <c r="GXO73" s="66"/>
      <c r="GXP73" s="66"/>
      <c r="GXQ73" s="66"/>
      <c r="GXR73" s="66"/>
      <c r="GXS73" s="66"/>
      <c r="GXT73" s="66"/>
      <c r="GXU73" s="66"/>
      <c r="GXV73" s="66"/>
      <c r="GXW73" s="66"/>
      <c r="GXX73" s="66"/>
      <c r="GXY73" s="66"/>
      <c r="GXZ73" s="66"/>
      <c r="GYA73" s="66"/>
      <c r="GYB73" s="66"/>
      <c r="GYC73" s="66"/>
      <c r="GYD73" s="66"/>
      <c r="GYE73" s="66"/>
      <c r="GYF73" s="67"/>
      <c r="GYG73" s="68"/>
      <c r="GYH73" s="69"/>
      <c r="GYI73" s="70"/>
      <c r="GYJ73" s="70"/>
      <c r="GYK73" s="71"/>
      <c r="GYL73" s="71"/>
      <c r="GYM73" s="66"/>
      <c r="GYN73" s="66"/>
      <c r="GYO73" s="66"/>
      <c r="GYP73" s="66"/>
      <c r="GYQ73" s="66"/>
      <c r="GYR73" s="66"/>
      <c r="GYS73" s="66"/>
      <c r="GYT73" s="66"/>
      <c r="GYU73" s="66"/>
      <c r="GYV73" s="66"/>
      <c r="GYW73" s="66"/>
      <c r="GYX73" s="66"/>
      <c r="GYY73" s="66"/>
      <c r="GYZ73" s="66"/>
      <c r="GZA73" s="66"/>
      <c r="GZB73" s="66"/>
      <c r="GZC73" s="66"/>
      <c r="GZD73" s="66"/>
      <c r="GZE73" s="66"/>
      <c r="GZF73" s="66"/>
      <c r="GZG73" s="66"/>
      <c r="GZH73" s="66"/>
      <c r="GZI73" s="66"/>
      <c r="GZJ73" s="66"/>
      <c r="GZK73" s="66"/>
      <c r="GZL73" s="66"/>
      <c r="GZM73" s="66"/>
      <c r="GZN73" s="66"/>
      <c r="GZO73" s="66"/>
      <c r="GZP73" s="66"/>
      <c r="GZQ73" s="66"/>
      <c r="GZR73" s="66"/>
      <c r="GZS73" s="66"/>
      <c r="GZT73" s="66"/>
      <c r="GZU73" s="66"/>
      <c r="GZV73" s="66"/>
      <c r="GZW73" s="66"/>
      <c r="GZX73" s="66"/>
      <c r="GZY73" s="66"/>
      <c r="GZZ73" s="66"/>
      <c r="HAA73" s="66"/>
      <c r="HAB73" s="66"/>
      <c r="HAC73" s="66"/>
      <c r="HAD73" s="66"/>
      <c r="HAE73" s="66"/>
      <c r="HAF73" s="66"/>
      <c r="HAG73" s="66"/>
      <c r="HAH73" s="66"/>
      <c r="HAI73" s="66"/>
      <c r="HAJ73" s="66"/>
      <c r="HAK73" s="66"/>
      <c r="HAL73" s="66"/>
      <c r="HAM73" s="66"/>
      <c r="HAN73" s="66"/>
      <c r="HAO73" s="67"/>
      <c r="HAP73" s="68"/>
      <c r="HAQ73" s="69"/>
      <c r="HAR73" s="70"/>
      <c r="HAS73" s="70"/>
      <c r="HAT73" s="71"/>
      <c r="HAU73" s="71"/>
      <c r="HAV73" s="66"/>
      <c r="HAW73" s="66"/>
      <c r="HAX73" s="66"/>
      <c r="HAY73" s="66"/>
      <c r="HAZ73" s="66"/>
      <c r="HBA73" s="66"/>
      <c r="HBB73" s="66"/>
      <c r="HBC73" s="66"/>
      <c r="HBD73" s="66"/>
      <c r="HBE73" s="66"/>
      <c r="HBF73" s="66"/>
      <c r="HBG73" s="66"/>
      <c r="HBH73" s="66"/>
      <c r="HBI73" s="66"/>
      <c r="HBJ73" s="66"/>
      <c r="HBK73" s="66"/>
      <c r="HBL73" s="66"/>
      <c r="HBM73" s="66"/>
      <c r="HBN73" s="66"/>
      <c r="HBO73" s="66"/>
      <c r="HBP73" s="66"/>
      <c r="HBQ73" s="66"/>
      <c r="HBR73" s="66"/>
      <c r="HBS73" s="66"/>
      <c r="HBT73" s="66"/>
      <c r="HBU73" s="66"/>
      <c r="HBV73" s="66"/>
      <c r="HBW73" s="66"/>
      <c r="HBX73" s="66"/>
      <c r="HBY73" s="66"/>
      <c r="HBZ73" s="66"/>
      <c r="HCA73" s="66"/>
      <c r="HCB73" s="66"/>
      <c r="HCC73" s="66"/>
      <c r="HCD73" s="66"/>
      <c r="HCE73" s="66"/>
      <c r="HCF73" s="66"/>
      <c r="HCG73" s="66"/>
      <c r="HCH73" s="66"/>
      <c r="HCI73" s="66"/>
      <c r="HCJ73" s="66"/>
      <c r="HCK73" s="66"/>
      <c r="HCL73" s="66"/>
      <c r="HCM73" s="66"/>
      <c r="HCN73" s="66"/>
      <c r="HCO73" s="66"/>
      <c r="HCP73" s="66"/>
      <c r="HCQ73" s="66"/>
      <c r="HCR73" s="66"/>
      <c r="HCS73" s="66"/>
      <c r="HCT73" s="66"/>
      <c r="HCU73" s="66"/>
      <c r="HCV73" s="66"/>
      <c r="HCW73" s="66"/>
      <c r="HCX73" s="67"/>
      <c r="HCY73" s="68"/>
      <c r="HCZ73" s="69"/>
      <c r="HDA73" s="70"/>
      <c r="HDB73" s="70"/>
      <c r="HDC73" s="71"/>
      <c r="HDD73" s="71"/>
      <c r="HDE73" s="66"/>
      <c r="HDF73" s="66"/>
      <c r="HDG73" s="66"/>
      <c r="HDH73" s="66"/>
      <c r="HDI73" s="66"/>
      <c r="HDJ73" s="66"/>
      <c r="HDK73" s="66"/>
      <c r="HDL73" s="66"/>
      <c r="HDM73" s="66"/>
      <c r="HDN73" s="66"/>
      <c r="HDO73" s="66"/>
      <c r="HDP73" s="66"/>
      <c r="HDQ73" s="66"/>
      <c r="HDR73" s="66"/>
      <c r="HDS73" s="66"/>
      <c r="HDT73" s="66"/>
      <c r="HDU73" s="66"/>
      <c r="HDV73" s="66"/>
      <c r="HDW73" s="66"/>
      <c r="HDX73" s="66"/>
      <c r="HDY73" s="66"/>
      <c r="HDZ73" s="66"/>
      <c r="HEA73" s="66"/>
      <c r="HEB73" s="66"/>
      <c r="HEC73" s="66"/>
      <c r="HED73" s="66"/>
      <c r="HEE73" s="66"/>
      <c r="HEF73" s="66"/>
      <c r="HEG73" s="66"/>
      <c r="HEH73" s="66"/>
      <c r="HEI73" s="66"/>
      <c r="HEJ73" s="66"/>
      <c r="HEK73" s="66"/>
      <c r="HEL73" s="66"/>
      <c r="HEM73" s="66"/>
      <c r="HEN73" s="66"/>
      <c r="HEO73" s="66"/>
      <c r="HEP73" s="66"/>
      <c r="HEQ73" s="66"/>
      <c r="HER73" s="66"/>
      <c r="HES73" s="66"/>
      <c r="HET73" s="66"/>
      <c r="HEU73" s="66"/>
      <c r="HEV73" s="66"/>
      <c r="HEW73" s="66"/>
      <c r="HEX73" s="66"/>
      <c r="HEY73" s="66"/>
      <c r="HEZ73" s="66"/>
      <c r="HFA73" s="66"/>
      <c r="HFB73" s="66"/>
      <c r="HFC73" s="66"/>
      <c r="HFD73" s="66"/>
      <c r="HFE73" s="66"/>
      <c r="HFF73" s="66"/>
      <c r="HFG73" s="67"/>
      <c r="HFH73" s="68"/>
      <c r="HFI73" s="69"/>
      <c r="HFJ73" s="70"/>
      <c r="HFK73" s="70"/>
      <c r="HFL73" s="71"/>
      <c r="HFM73" s="71"/>
      <c r="HFN73" s="66"/>
      <c r="HFO73" s="66"/>
      <c r="HFP73" s="66"/>
      <c r="HFQ73" s="66"/>
      <c r="HFR73" s="66"/>
      <c r="HFS73" s="66"/>
      <c r="HFT73" s="66"/>
      <c r="HFU73" s="66"/>
      <c r="HFV73" s="66"/>
      <c r="HFW73" s="66"/>
      <c r="HFX73" s="66"/>
      <c r="HFY73" s="66"/>
      <c r="HFZ73" s="66"/>
      <c r="HGA73" s="66"/>
      <c r="HGB73" s="66"/>
      <c r="HGC73" s="66"/>
      <c r="HGD73" s="66"/>
      <c r="HGE73" s="66"/>
      <c r="HGF73" s="66"/>
      <c r="HGG73" s="66"/>
      <c r="HGH73" s="66"/>
      <c r="HGI73" s="66"/>
      <c r="HGJ73" s="66"/>
      <c r="HGK73" s="66"/>
      <c r="HGL73" s="66"/>
      <c r="HGM73" s="66"/>
      <c r="HGN73" s="66"/>
      <c r="HGO73" s="66"/>
      <c r="HGP73" s="66"/>
      <c r="HGQ73" s="66"/>
      <c r="HGR73" s="66"/>
      <c r="HGS73" s="66"/>
      <c r="HGT73" s="66"/>
      <c r="HGU73" s="66"/>
      <c r="HGV73" s="66"/>
      <c r="HGW73" s="66"/>
      <c r="HGX73" s="66"/>
      <c r="HGY73" s="66"/>
      <c r="HGZ73" s="66"/>
      <c r="HHA73" s="66"/>
      <c r="HHB73" s="66"/>
      <c r="HHC73" s="66"/>
      <c r="HHD73" s="66"/>
      <c r="HHE73" s="66"/>
      <c r="HHF73" s="66"/>
      <c r="HHG73" s="66"/>
      <c r="HHH73" s="66"/>
      <c r="HHI73" s="66"/>
      <c r="HHJ73" s="66"/>
      <c r="HHK73" s="66"/>
      <c r="HHL73" s="66"/>
      <c r="HHM73" s="66"/>
      <c r="HHN73" s="66"/>
      <c r="HHO73" s="66"/>
      <c r="HHP73" s="67"/>
      <c r="HHQ73" s="68"/>
      <c r="HHR73" s="69"/>
      <c r="HHS73" s="70"/>
      <c r="HHT73" s="70"/>
      <c r="HHU73" s="71"/>
      <c r="HHV73" s="71"/>
      <c r="HHW73" s="66"/>
      <c r="HHX73" s="66"/>
      <c r="HHY73" s="66"/>
      <c r="HHZ73" s="66"/>
      <c r="HIA73" s="66"/>
      <c r="HIB73" s="66"/>
      <c r="HIC73" s="66"/>
      <c r="HID73" s="66"/>
      <c r="HIE73" s="66"/>
      <c r="HIF73" s="66"/>
      <c r="HIG73" s="66"/>
      <c r="HIH73" s="66"/>
      <c r="HII73" s="66"/>
      <c r="HIJ73" s="66"/>
      <c r="HIK73" s="66"/>
      <c r="HIL73" s="66"/>
      <c r="HIM73" s="66"/>
      <c r="HIN73" s="66"/>
      <c r="HIO73" s="66"/>
      <c r="HIP73" s="66"/>
      <c r="HIQ73" s="66"/>
      <c r="HIR73" s="66"/>
      <c r="HIS73" s="66"/>
      <c r="HIT73" s="66"/>
      <c r="HIU73" s="66"/>
      <c r="HIV73" s="66"/>
      <c r="HIW73" s="66"/>
      <c r="HIX73" s="66"/>
      <c r="HIY73" s="66"/>
      <c r="HIZ73" s="66"/>
      <c r="HJA73" s="66"/>
      <c r="HJB73" s="66"/>
      <c r="HJC73" s="66"/>
      <c r="HJD73" s="66"/>
      <c r="HJE73" s="66"/>
      <c r="HJF73" s="66"/>
      <c r="HJG73" s="66"/>
      <c r="HJH73" s="66"/>
      <c r="HJI73" s="66"/>
      <c r="HJJ73" s="66"/>
      <c r="HJK73" s="66"/>
      <c r="HJL73" s="66"/>
      <c r="HJM73" s="66"/>
      <c r="HJN73" s="66"/>
      <c r="HJO73" s="66"/>
      <c r="HJP73" s="66"/>
      <c r="HJQ73" s="66"/>
      <c r="HJR73" s="66"/>
      <c r="HJS73" s="66"/>
      <c r="HJT73" s="66"/>
      <c r="HJU73" s="66"/>
      <c r="HJV73" s="66"/>
      <c r="HJW73" s="66"/>
      <c r="HJX73" s="66"/>
      <c r="HJY73" s="67"/>
      <c r="HJZ73" s="68"/>
      <c r="HKA73" s="69"/>
      <c r="HKB73" s="70"/>
      <c r="HKC73" s="70"/>
      <c r="HKD73" s="71"/>
      <c r="HKE73" s="71"/>
      <c r="HKF73" s="66"/>
      <c r="HKG73" s="66"/>
      <c r="HKH73" s="66"/>
      <c r="HKI73" s="66"/>
      <c r="HKJ73" s="66"/>
      <c r="HKK73" s="66"/>
      <c r="HKL73" s="66"/>
      <c r="HKM73" s="66"/>
      <c r="HKN73" s="66"/>
      <c r="HKO73" s="66"/>
      <c r="HKP73" s="66"/>
      <c r="HKQ73" s="66"/>
      <c r="HKR73" s="66"/>
      <c r="HKS73" s="66"/>
      <c r="HKT73" s="66"/>
      <c r="HKU73" s="66"/>
      <c r="HKV73" s="66"/>
      <c r="HKW73" s="66"/>
      <c r="HKX73" s="66"/>
      <c r="HKY73" s="66"/>
      <c r="HKZ73" s="66"/>
      <c r="HLA73" s="66"/>
      <c r="HLB73" s="66"/>
      <c r="HLC73" s="66"/>
      <c r="HLD73" s="66"/>
      <c r="HLE73" s="66"/>
      <c r="HLF73" s="66"/>
      <c r="HLG73" s="66"/>
      <c r="HLH73" s="66"/>
      <c r="HLI73" s="66"/>
      <c r="HLJ73" s="66"/>
      <c r="HLK73" s="66"/>
      <c r="HLL73" s="66"/>
      <c r="HLM73" s="66"/>
      <c r="HLN73" s="66"/>
      <c r="HLO73" s="66"/>
      <c r="HLP73" s="66"/>
      <c r="HLQ73" s="66"/>
      <c r="HLR73" s="66"/>
      <c r="HLS73" s="66"/>
      <c r="HLT73" s="66"/>
      <c r="HLU73" s="66"/>
      <c r="HLV73" s="66"/>
      <c r="HLW73" s="66"/>
      <c r="HLX73" s="66"/>
      <c r="HLY73" s="66"/>
      <c r="HLZ73" s="66"/>
      <c r="HMA73" s="66"/>
      <c r="HMB73" s="66"/>
      <c r="HMC73" s="66"/>
      <c r="HMD73" s="66"/>
      <c r="HME73" s="66"/>
      <c r="HMF73" s="66"/>
      <c r="HMG73" s="66"/>
      <c r="HMH73" s="67"/>
      <c r="HMI73" s="68"/>
      <c r="HMJ73" s="69"/>
      <c r="HMK73" s="70"/>
      <c r="HML73" s="70"/>
      <c r="HMM73" s="71"/>
      <c r="HMN73" s="71"/>
      <c r="HMO73" s="66"/>
      <c r="HMP73" s="66"/>
      <c r="HMQ73" s="66"/>
      <c r="HMR73" s="66"/>
      <c r="HMS73" s="66"/>
      <c r="HMT73" s="66"/>
      <c r="HMU73" s="66"/>
      <c r="HMV73" s="66"/>
      <c r="HMW73" s="66"/>
      <c r="HMX73" s="66"/>
      <c r="HMY73" s="66"/>
      <c r="HMZ73" s="66"/>
      <c r="HNA73" s="66"/>
      <c r="HNB73" s="66"/>
      <c r="HNC73" s="66"/>
      <c r="HND73" s="66"/>
      <c r="HNE73" s="66"/>
      <c r="HNF73" s="66"/>
      <c r="HNG73" s="66"/>
      <c r="HNH73" s="66"/>
      <c r="HNI73" s="66"/>
      <c r="HNJ73" s="66"/>
      <c r="HNK73" s="66"/>
      <c r="HNL73" s="66"/>
      <c r="HNM73" s="66"/>
      <c r="HNN73" s="66"/>
      <c r="HNO73" s="66"/>
      <c r="HNP73" s="66"/>
      <c r="HNQ73" s="66"/>
      <c r="HNR73" s="66"/>
      <c r="HNS73" s="66"/>
      <c r="HNT73" s="66"/>
      <c r="HNU73" s="66"/>
      <c r="HNV73" s="66"/>
      <c r="HNW73" s="66"/>
      <c r="HNX73" s="66"/>
      <c r="HNY73" s="66"/>
      <c r="HNZ73" s="66"/>
      <c r="HOA73" s="66"/>
      <c r="HOB73" s="66"/>
      <c r="HOC73" s="66"/>
      <c r="HOD73" s="66"/>
      <c r="HOE73" s="66"/>
      <c r="HOF73" s="66"/>
      <c r="HOG73" s="66"/>
      <c r="HOH73" s="66"/>
      <c r="HOI73" s="66"/>
      <c r="HOJ73" s="66"/>
      <c r="HOK73" s="66"/>
      <c r="HOL73" s="66"/>
      <c r="HOM73" s="66"/>
      <c r="HON73" s="66"/>
      <c r="HOO73" s="66"/>
      <c r="HOP73" s="66"/>
      <c r="HOQ73" s="67"/>
      <c r="HOR73" s="68"/>
      <c r="HOS73" s="69"/>
      <c r="HOT73" s="70"/>
      <c r="HOU73" s="70"/>
      <c r="HOV73" s="71"/>
      <c r="HOW73" s="71"/>
      <c r="HOX73" s="66"/>
      <c r="HOY73" s="66"/>
      <c r="HOZ73" s="66"/>
      <c r="HPA73" s="66"/>
      <c r="HPB73" s="66"/>
      <c r="HPC73" s="66"/>
      <c r="HPD73" s="66"/>
      <c r="HPE73" s="66"/>
      <c r="HPF73" s="66"/>
      <c r="HPG73" s="66"/>
      <c r="HPH73" s="66"/>
      <c r="HPI73" s="66"/>
      <c r="HPJ73" s="66"/>
      <c r="HPK73" s="66"/>
      <c r="HPL73" s="66"/>
      <c r="HPM73" s="66"/>
      <c r="HPN73" s="66"/>
      <c r="HPO73" s="66"/>
      <c r="HPP73" s="66"/>
      <c r="HPQ73" s="66"/>
      <c r="HPR73" s="66"/>
      <c r="HPS73" s="66"/>
      <c r="HPT73" s="66"/>
      <c r="HPU73" s="66"/>
      <c r="HPV73" s="66"/>
      <c r="HPW73" s="66"/>
      <c r="HPX73" s="66"/>
      <c r="HPY73" s="66"/>
      <c r="HPZ73" s="66"/>
      <c r="HQA73" s="66"/>
      <c r="HQB73" s="66"/>
      <c r="HQC73" s="66"/>
      <c r="HQD73" s="66"/>
      <c r="HQE73" s="66"/>
      <c r="HQF73" s="66"/>
      <c r="HQG73" s="66"/>
      <c r="HQH73" s="66"/>
      <c r="HQI73" s="66"/>
      <c r="HQJ73" s="66"/>
      <c r="HQK73" s="66"/>
      <c r="HQL73" s="66"/>
      <c r="HQM73" s="66"/>
      <c r="HQN73" s="66"/>
      <c r="HQO73" s="66"/>
      <c r="HQP73" s="66"/>
      <c r="HQQ73" s="66"/>
      <c r="HQR73" s="66"/>
      <c r="HQS73" s="66"/>
      <c r="HQT73" s="66"/>
      <c r="HQU73" s="66"/>
      <c r="HQV73" s="66"/>
      <c r="HQW73" s="66"/>
      <c r="HQX73" s="66"/>
      <c r="HQY73" s="66"/>
      <c r="HQZ73" s="67"/>
      <c r="HRA73" s="68"/>
      <c r="HRB73" s="69"/>
      <c r="HRC73" s="70"/>
      <c r="HRD73" s="70"/>
      <c r="HRE73" s="71"/>
      <c r="HRF73" s="71"/>
      <c r="HRG73" s="66"/>
      <c r="HRH73" s="66"/>
      <c r="HRI73" s="66"/>
      <c r="HRJ73" s="66"/>
      <c r="HRK73" s="66"/>
      <c r="HRL73" s="66"/>
      <c r="HRM73" s="66"/>
      <c r="HRN73" s="66"/>
      <c r="HRO73" s="66"/>
      <c r="HRP73" s="66"/>
      <c r="HRQ73" s="66"/>
      <c r="HRR73" s="66"/>
      <c r="HRS73" s="66"/>
      <c r="HRT73" s="66"/>
      <c r="HRU73" s="66"/>
      <c r="HRV73" s="66"/>
      <c r="HRW73" s="66"/>
      <c r="HRX73" s="66"/>
      <c r="HRY73" s="66"/>
      <c r="HRZ73" s="66"/>
      <c r="HSA73" s="66"/>
      <c r="HSB73" s="66"/>
      <c r="HSC73" s="66"/>
      <c r="HSD73" s="66"/>
      <c r="HSE73" s="66"/>
      <c r="HSF73" s="66"/>
      <c r="HSG73" s="66"/>
      <c r="HSH73" s="66"/>
      <c r="HSI73" s="66"/>
      <c r="HSJ73" s="66"/>
      <c r="HSK73" s="66"/>
      <c r="HSL73" s="66"/>
      <c r="HSM73" s="66"/>
      <c r="HSN73" s="66"/>
      <c r="HSO73" s="66"/>
      <c r="HSP73" s="66"/>
      <c r="HSQ73" s="66"/>
      <c r="HSR73" s="66"/>
      <c r="HSS73" s="66"/>
      <c r="HST73" s="66"/>
      <c r="HSU73" s="66"/>
      <c r="HSV73" s="66"/>
      <c r="HSW73" s="66"/>
      <c r="HSX73" s="66"/>
      <c r="HSY73" s="66"/>
      <c r="HSZ73" s="66"/>
      <c r="HTA73" s="66"/>
      <c r="HTB73" s="66"/>
      <c r="HTC73" s="66"/>
      <c r="HTD73" s="66"/>
      <c r="HTE73" s="66"/>
      <c r="HTF73" s="66"/>
      <c r="HTG73" s="66"/>
      <c r="HTH73" s="66"/>
      <c r="HTI73" s="67"/>
      <c r="HTJ73" s="68"/>
      <c r="HTK73" s="69"/>
      <c r="HTL73" s="70"/>
      <c r="HTM73" s="70"/>
      <c r="HTN73" s="71"/>
      <c r="HTO73" s="71"/>
      <c r="HTP73" s="66"/>
      <c r="HTQ73" s="66"/>
      <c r="HTR73" s="66"/>
      <c r="HTS73" s="66"/>
      <c r="HTT73" s="66"/>
      <c r="HTU73" s="66"/>
      <c r="HTV73" s="66"/>
      <c r="HTW73" s="66"/>
      <c r="HTX73" s="66"/>
      <c r="HTY73" s="66"/>
      <c r="HTZ73" s="66"/>
      <c r="HUA73" s="66"/>
      <c r="HUB73" s="66"/>
      <c r="HUC73" s="66"/>
      <c r="HUD73" s="66"/>
      <c r="HUE73" s="66"/>
      <c r="HUF73" s="66"/>
      <c r="HUG73" s="66"/>
      <c r="HUH73" s="66"/>
      <c r="HUI73" s="66"/>
      <c r="HUJ73" s="66"/>
      <c r="HUK73" s="66"/>
      <c r="HUL73" s="66"/>
      <c r="HUM73" s="66"/>
      <c r="HUN73" s="66"/>
      <c r="HUO73" s="66"/>
      <c r="HUP73" s="66"/>
      <c r="HUQ73" s="66"/>
      <c r="HUR73" s="66"/>
      <c r="HUS73" s="66"/>
      <c r="HUT73" s="66"/>
      <c r="HUU73" s="66"/>
      <c r="HUV73" s="66"/>
      <c r="HUW73" s="66"/>
      <c r="HUX73" s="66"/>
      <c r="HUY73" s="66"/>
      <c r="HUZ73" s="66"/>
      <c r="HVA73" s="66"/>
      <c r="HVB73" s="66"/>
      <c r="HVC73" s="66"/>
      <c r="HVD73" s="66"/>
      <c r="HVE73" s="66"/>
      <c r="HVF73" s="66"/>
      <c r="HVG73" s="66"/>
      <c r="HVH73" s="66"/>
      <c r="HVI73" s="66"/>
      <c r="HVJ73" s="66"/>
      <c r="HVK73" s="66"/>
      <c r="HVL73" s="66"/>
      <c r="HVM73" s="66"/>
      <c r="HVN73" s="66"/>
      <c r="HVO73" s="66"/>
      <c r="HVP73" s="66"/>
      <c r="HVQ73" s="66"/>
      <c r="HVR73" s="67"/>
      <c r="HVS73" s="68"/>
      <c r="HVT73" s="69"/>
      <c r="HVU73" s="70"/>
      <c r="HVV73" s="70"/>
      <c r="HVW73" s="71"/>
      <c r="HVX73" s="71"/>
      <c r="HVY73" s="66"/>
      <c r="HVZ73" s="66"/>
      <c r="HWA73" s="66"/>
      <c r="HWB73" s="66"/>
      <c r="HWC73" s="66"/>
      <c r="HWD73" s="66"/>
      <c r="HWE73" s="66"/>
      <c r="HWF73" s="66"/>
      <c r="HWG73" s="66"/>
      <c r="HWH73" s="66"/>
      <c r="HWI73" s="66"/>
      <c r="HWJ73" s="66"/>
      <c r="HWK73" s="66"/>
      <c r="HWL73" s="66"/>
      <c r="HWM73" s="66"/>
      <c r="HWN73" s="66"/>
      <c r="HWO73" s="66"/>
      <c r="HWP73" s="66"/>
      <c r="HWQ73" s="66"/>
      <c r="HWR73" s="66"/>
      <c r="HWS73" s="66"/>
      <c r="HWT73" s="66"/>
      <c r="HWU73" s="66"/>
      <c r="HWV73" s="66"/>
      <c r="HWW73" s="66"/>
      <c r="HWX73" s="66"/>
      <c r="HWY73" s="66"/>
      <c r="HWZ73" s="66"/>
      <c r="HXA73" s="66"/>
      <c r="HXB73" s="66"/>
      <c r="HXC73" s="66"/>
      <c r="HXD73" s="66"/>
      <c r="HXE73" s="66"/>
      <c r="HXF73" s="66"/>
      <c r="HXG73" s="66"/>
      <c r="HXH73" s="66"/>
      <c r="HXI73" s="66"/>
      <c r="HXJ73" s="66"/>
      <c r="HXK73" s="66"/>
      <c r="HXL73" s="66"/>
      <c r="HXM73" s="66"/>
      <c r="HXN73" s="66"/>
      <c r="HXO73" s="66"/>
      <c r="HXP73" s="66"/>
      <c r="HXQ73" s="66"/>
      <c r="HXR73" s="66"/>
      <c r="HXS73" s="66"/>
      <c r="HXT73" s="66"/>
      <c r="HXU73" s="66"/>
      <c r="HXV73" s="66"/>
      <c r="HXW73" s="66"/>
      <c r="HXX73" s="66"/>
      <c r="HXY73" s="66"/>
      <c r="HXZ73" s="66"/>
      <c r="HYA73" s="67"/>
      <c r="HYB73" s="68"/>
      <c r="HYC73" s="69"/>
      <c r="HYD73" s="70"/>
      <c r="HYE73" s="70"/>
      <c r="HYF73" s="71"/>
      <c r="HYG73" s="71"/>
      <c r="HYH73" s="66"/>
      <c r="HYI73" s="66"/>
      <c r="HYJ73" s="66"/>
      <c r="HYK73" s="66"/>
      <c r="HYL73" s="66"/>
      <c r="HYM73" s="66"/>
      <c r="HYN73" s="66"/>
      <c r="HYO73" s="66"/>
      <c r="HYP73" s="66"/>
      <c r="HYQ73" s="66"/>
      <c r="HYR73" s="66"/>
      <c r="HYS73" s="66"/>
      <c r="HYT73" s="66"/>
      <c r="HYU73" s="66"/>
      <c r="HYV73" s="66"/>
      <c r="HYW73" s="66"/>
      <c r="HYX73" s="66"/>
      <c r="HYY73" s="66"/>
      <c r="HYZ73" s="66"/>
      <c r="HZA73" s="66"/>
      <c r="HZB73" s="66"/>
      <c r="HZC73" s="66"/>
      <c r="HZD73" s="66"/>
      <c r="HZE73" s="66"/>
      <c r="HZF73" s="66"/>
      <c r="HZG73" s="66"/>
      <c r="HZH73" s="66"/>
      <c r="HZI73" s="66"/>
      <c r="HZJ73" s="66"/>
      <c r="HZK73" s="66"/>
      <c r="HZL73" s="66"/>
      <c r="HZM73" s="66"/>
      <c r="HZN73" s="66"/>
      <c r="HZO73" s="66"/>
      <c r="HZP73" s="66"/>
      <c r="HZQ73" s="66"/>
      <c r="HZR73" s="66"/>
      <c r="HZS73" s="66"/>
      <c r="HZT73" s="66"/>
      <c r="HZU73" s="66"/>
      <c r="HZV73" s="66"/>
      <c r="HZW73" s="66"/>
      <c r="HZX73" s="66"/>
      <c r="HZY73" s="66"/>
      <c r="HZZ73" s="66"/>
      <c r="IAA73" s="66"/>
      <c r="IAB73" s="66"/>
      <c r="IAC73" s="66"/>
      <c r="IAD73" s="66"/>
      <c r="IAE73" s="66"/>
      <c r="IAF73" s="66"/>
      <c r="IAG73" s="66"/>
      <c r="IAH73" s="66"/>
      <c r="IAI73" s="66"/>
      <c r="IAJ73" s="67"/>
      <c r="IAK73" s="68"/>
      <c r="IAL73" s="69"/>
      <c r="IAM73" s="70"/>
      <c r="IAN73" s="70"/>
      <c r="IAO73" s="71"/>
      <c r="IAP73" s="71"/>
      <c r="IAQ73" s="66"/>
      <c r="IAR73" s="66"/>
      <c r="IAS73" s="66"/>
      <c r="IAT73" s="66"/>
      <c r="IAU73" s="66"/>
      <c r="IAV73" s="66"/>
      <c r="IAW73" s="66"/>
      <c r="IAX73" s="66"/>
      <c r="IAY73" s="66"/>
      <c r="IAZ73" s="66"/>
      <c r="IBA73" s="66"/>
      <c r="IBB73" s="66"/>
      <c r="IBC73" s="66"/>
      <c r="IBD73" s="66"/>
      <c r="IBE73" s="66"/>
      <c r="IBF73" s="66"/>
      <c r="IBG73" s="66"/>
      <c r="IBH73" s="66"/>
      <c r="IBI73" s="66"/>
      <c r="IBJ73" s="66"/>
      <c r="IBK73" s="66"/>
      <c r="IBL73" s="66"/>
      <c r="IBM73" s="66"/>
      <c r="IBN73" s="66"/>
      <c r="IBO73" s="66"/>
      <c r="IBP73" s="66"/>
      <c r="IBQ73" s="66"/>
      <c r="IBR73" s="66"/>
      <c r="IBS73" s="66"/>
      <c r="IBT73" s="66"/>
      <c r="IBU73" s="66"/>
      <c r="IBV73" s="66"/>
      <c r="IBW73" s="66"/>
      <c r="IBX73" s="66"/>
      <c r="IBY73" s="66"/>
      <c r="IBZ73" s="66"/>
      <c r="ICA73" s="66"/>
      <c r="ICB73" s="66"/>
      <c r="ICC73" s="66"/>
      <c r="ICD73" s="66"/>
      <c r="ICE73" s="66"/>
      <c r="ICF73" s="66"/>
      <c r="ICG73" s="66"/>
      <c r="ICH73" s="66"/>
      <c r="ICI73" s="66"/>
      <c r="ICJ73" s="66"/>
      <c r="ICK73" s="66"/>
      <c r="ICL73" s="66"/>
      <c r="ICM73" s="66"/>
      <c r="ICN73" s="66"/>
      <c r="ICO73" s="66"/>
      <c r="ICP73" s="66"/>
      <c r="ICQ73" s="66"/>
      <c r="ICR73" s="66"/>
      <c r="ICS73" s="67"/>
      <c r="ICT73" s="68"/>
      <c r="ICU73" s="69"/>
      <c r="ICV73" s="70"/>
      <c r="ICW73" s="70"/>
      <c r="ICX73" s="71"/>
      <c r="ICY73" s="71"/>
      <c r="ICZ73" s="66"/>
      <c r="IDA73" s="66"/>
      <c r="IDB73" s="66"/>
      <c r="IDC73" s="66"/>
      <c r="IDD73" s="66"/>
      <c r="IDE73" s="66"/>
      <c r="IDF73" s="66"/>
      <c r="IDG73" s="66"/>
      <c r="IDH73" s="66"/>
      <c r="IDI73" s="66"/>
      <c r="IDJ73" s="66"/>
      <c r="IDK73" s="66"/>
      <c r="IDL73" s="66"/>
      <c r="IDM73" s="66"/>
      <c r="IDN73" s="66"/>
      <c r="IDO73" s="66"/>
      <c r="IDP73" s="66"/>
      <c r="IDQ73" s="66"/>
      <c r="IDR73" s="66"/>
      <c r="IDS73" s="66"/>
      <c r="IDT73" s="66"/>
      <c r="IDU73" s="66"/>
      <c r="IDV73" s="66"/>
      <c r="IDW73" s="66"/>
      <c r="IDX73" s="66"/>
      <c r="IDY73" s="66"/>
      <c r="IDZ73" s="66"/>
      <c r="IEA73" s="66"/>
      <c r="IEB73" s="66"/>
      <c r="IEC73" s="66"/>
      <c r="IED73" s="66"/>
      <c r="IEE73" s="66"/>
      <c r="IEF73" s="66"/>
      <c r="IEG73" s="66"/>
      <c r="IEH73" s="66"/>
      <c r="IEI73" s="66"/>
      <c r="IEJ73" s="66"/>
      <c r="IEK73" s="66"/>
      <c r="IEL73" s="66"/>
      <c r="IEM73" s="66"/>
      <c r="IEN73" s="66"/>
      <c r="IEO73" s="66"/>
      <c r="IEP73" s="66"/>
      <c r="IEQ73" s="66"/>
      <c r="IER73" s="66"/>
      <c r="IES73" s="66"/>
      <c r="IET73" s="66"/>
      <c r="IEU73" s="66"/>
      <c r="IEV73" s="66"/>
      <c r="IEW73" s="66"/>
      <c r="IEX73" s="66"/>
      <c r="IEY73" s="66"/>
      <c r="IEZ73" s="66"/>
      <c r="IFA73" s="66"/>
      <c r="IFB73" s="67"/>
      <c r="IFC73" s="68"/>
      <c r="IFD73" s="69"/>
      <c r="IFE73" s="70"/>
      <c r="IFF73" s="70"/>
      <c r="IFG73" s="71"/>
      <c r="IFH73" s="71"/>
      <c r="IFI73" s="66"/>
      <c r="IFJ73" s="66"/>
      <c r="IFK73" s="66"/>
      <c r="IFL73" s="66"/>
      <c r="IFM73" s="66"/>
      <c r="IFN73" s="66"/>
      <c r="IFO73" s="66"/>
      <c r="IFP73" s="66"/>
      <c r="IFQ73" s="66"/>
      <c r="IFR73" s="66"/>
      <c r="IFS73" s="66"/>
      <c r="IFT73" s="66"/>
      <c r="IFU73" s="66"/>
      <c r="IFV73" s="66"/>
      <c r="IFW73" s="66"/>
      <c r="IFX73" s="66"/>
      <c r="IFY73" s="66"/>
      <c r="IFZ73" s="66"/>
      <c r="IGA73" s="66"/>
      <c r="IGB73" s="66"/>
      <c r="IGC73" s="66"/>
      <c r="IGD73" s="66"/>
      <c r="IGE73" s="66"/>
      <c r="IGF73" s="66"/>
      <c r="IGG73" s="66"/>
      <c r="IGH73" s="66"/>
      <c r="IGI73" s="66"/>
      <c r="IGJ73" s="66"/>
      <c r="IGK73" s="66"/>
      <c r="IGL73" s="66"/>
      <c r="IGM73" s="66"/>
      <c r="IGN73" s="66"/>
      <c r="IGO73" s="66"/>
      <c r="IGP73" s="66"/>
      <c r="IGQ73" s="66"/>
      <c r="IGR73" s="66"/>
      <c r="IGS73" s="66"/>
      <c r="IGT73" s="66"/>
      <c r="IGU73" s="66"/>
      <c r="IGV73" s="66"/>
      <c r="IGW73" s="66"/>
      <c r="IGX73" s="66"/>
      <c r="IGY73" s="66"/>
      <c r="IGZ73" s="66"/>
      <c r="IHA73" s="66"/>
      <c r="IHB73" s="66"/>
      <c r="IHC73" s="66"/>
      <c r="IHD73" s="66"/>
      <c r="IHE73" s="66"/>
      <c r="IHF73" s="66"/>
      <c r="IHG73" s="66"/>
      <c r="IHH73" s="66"/>
      <c r="IHI73" s="66"/>
      <c r="IHJ73" s="66"/>
      <c r="IHK73" s="67"/>
      <c r="IHL73" s="68"/>
      <c r="IHM73" s="69"/>
      <c r="IHN73" s="70"/>
      <c r="IHO73" s="70"/>
      <c r="IHP73" s="71"/>
      <c r="IHQ73" s="71"/>
      <c r="IHR73" s="66"/>
      <c r="IHS73" s="66"/>
      <c r="IHT73" s="66"/>
      <c r="IHU73" s="66"/>
      <c r="IHV73" s="66"/>
      <c r="IHW73" s="66"/>
      <c r="IHX73" s="66"/>
      <c r="IHY73" s="66"/>
      <c r="IHZ73" s="66"/>
      <c r="IIA73" s="66"/>
      <c r="IIB73" s="66"/>
      <c r="IIC73" s="66"/>
      <c r="IID73" s="66"/>
      <c r="IIE73" s="66"/>
      <c r="IIF73" s="66"/>
      <c r="IIG73" s="66"/>
      <c r="IIH73" s="66"/>
      <c r="III73" s="66"/>
      <c r="IIJ73" s="66"/>
      <c r="IIK73" s="66"/>
      <c r="IIL73" s="66"/>
      <c r="IIM73" s="66"/>
      <c r="IIN73" s="66"/>
      <c r="IIO73" s="66"/>
      <c r="IIP73" s="66"/>
      <c r="IIQ73" s="66"/>
      <c r="IIR73" s="66"/>
      <c r="IIS73" s="66"/>
      <c r="IIT73" s="66"/>
      <c r="IIU73" s="66"/>
      <c r="IIV73" s="66"/>
      <c r="IIW73" s="66"/>
      <c r="IIX73" s="66"/>
      <c r="IIY73" s="66"/>
      <c r="IIZ73" s="66"/>
      <c r="IJA73" s="66"/>
      <c r="IJB73" s="66"/>
      <c r="IJC73" s="66"/>
      <c r="IJD73" s="66"/>
      <c r="IJE73" s="66"/>
      <c r="IJF73" s="66"/>
      <c r="IJG73" s="66"/>
      <c r="IJH73" s="66"/>
      <c r="IJI73" s="66"/>
      <c r="IJJ73" s="66"/>
      <c r="IJK73" s="66"/>
      <c r="IJL73" s="66"/>
      <c r="IJM73" s="66"/>
      <c r="IJN73" s="66"/>
      <c r="IJO73" s="66"/>
      <c r="IJP73" s="66"/>
      <c r="IJQ73" s="66"/>
      <c r="IJR73" s="66"/>
      <c r="IJS73" s="66"/>
      <c r="IJT73" s="67"/>
      <c r="IJU73" s="68"/>
      <c r="IJV73" s="69"/>
      <c r="IJW73" s="70"/>
      <c r="IJX73" s="70"/>
      <c r="IJY73" s="71"/>
      <c r="IJZ73" s="71"/>
      <c r="IKA73" s="66"/>
      <c r="IKB73" s="66"/>
      <c r="IKC73" s="66"/>
      <c r="IKD73" s="66"/>
      <c r="IKE73" s="66"/>
      <c r="IKF73" s="66"/>
      <c r="IKG73" s="66"/>
      <c r="IKH73" s="66"/>
      <c r="IKI73" s="66"/>
      <c r="IKJ73" s="66"/>
      <c r="IKK73" s="66"/>
      <c r="IKL73" s="66"/>
      <c r="IKM73" s="66"/>
      <c r="IKN73" s="66"/>
      <c r="IKO73" s="66"/>
      <c r="IKP73" s="66"/>
      <c r="IKQ73" s="66"/>
      <c r="IKR73" s="66"/>
      <c r="IKS73" s="66"/>
      <c r="IKT73" s="66"/>
      <c r="IKU73" s="66"/>
      <c r="IKV73" s="66"/>
      <c r="IKW73" s="66"/>
      <c r="IKX73" s="66"/>
      <c r="IKY73" s="66"/>
      <c r="IKZ73" s="66"/>
      <c r="ILA73" s="66"/>
      <c r="ILB73" s="66"/>
      <c r="ILC73" s="66"/>
      <c r="ILD73" s="66"/>
      <c r="ILE73" s="66"/>
      <c r="ILF73" s="66"/>
      <c r="ILG73" s="66"/>
      <c r="ILH73" s="66"/>
      <c r="ILI73" s="66"/>
      <c r="ILJ73" s="66"/>
      <c r="ILK73" s="66"/>
      <c r="ILL73" s="66"/>
      <c r="ILM73" s="66"/>
      <c r="ILN73" s="66"/>
      <c r="ILO73" s="66"/>
      <c r="ILP73" s="66"/>
      <c r="ILQ73" s="66"/>
      <c r="ILR73" s="66"/>
      <c r="ILS73" s="66"/>
      <c r="ILT73" s="66"/>
      <c r="ILU73" s="66"/>
      <c r="ILV73" s="66"/>
      <c r="ILW73" s="66"/>
      <c r="ILX73" s="66"/>
      <c r="ILY73" s="66"/>
      <c r="ILZ73" s="66"/>
      <c r="IMA73" s="66"/>
      <c r="IMB73" s="66"/>
      <c r="IMC73" s="67"/>
      <c r="IMD73" s="68"/>
      <c r="IME73" s="69"/>
      <c r="IMF73" s="70"/>
      <c r="IMG73" s="70"/>
      <c r="IMH73" s="71"/>
      <c r="IMI73" s="71"/>
      <c r="IMJ73" s="66"/>
      <c r="IMK73" s="66"/>
      <c r="IML73" s="66"/>
      <c r="IMM73" s="66"/>
      <c r="IMN73" s="66"/>
      <c r="IMO73" s="66"/>
      <c r="IMP73" s="66"/>
      <c r="IMQ73" s="66"/>
      <c r="IMR73" s="66"/>
      <c r="IMS73" s="66"/>
      <c r="IMT73" s="66"/>
      <c r="IMU73" s="66"/>
      <c r="IMV73" s="66"/>
      <c r="IMW73" s="66"/>
      <c r="IMX73" s="66"/>
      <c r="IMY73" s="66"/>
      <c r="IMZ73" s="66"/>
      <c r="INA73" s="66"/>
      <c r="INB73" s="66"/>
      <c r="INC73" s="66"/>
      <c r="IND73" s="66"/>
      <c r="INE73" s="66"/>
      <c r="INF73" s="66"/>
      <c r="ING73" s="66"/>
      <c r="INH73" s="66"/>
      <c r="INI73" s="66"/>
      <c r="INJ73" s="66"/>
      <c r="INK73" s="66"/>
      <c r="INL73" s="66"/>
      <c r="INM73" s="66"/>
      <c r="INN73" s="66"/>
      <c r="INO73" s="66"/>
      <c r="INP73" s="66"/>
      <c r="INQ73" s="66"/>
      <c r="INR73" s="66"/>
      <c r="INS73" s="66"/>
      <c r="INT73" s="66"/>
      <c r="INU73" s="66"/>
      <c r="INV73" s="66"/>
      <c r="INW73" s="66"/>
      <c r="INX73" s="66"/>
      <c r="INY73" s="66"/>
      <c r="INZ73" s="66"/>
      <c r="IOA73" s="66"/>
      <c r="IOB73" s="66"/>
      <c r="IOC73" s="66"/>
      <c r="IOD73" s="66"/>
      <c r="IOE73" s="66"/>
      <c r="IOF73" s="66"/>
      <c r="IOG73" s="66"/>
      <c r="IOH73" s="66"/>
      <c r="IOI73" s="66"/>
      <c r="IOJ73" s="66"/>
      <c r="IOK73" s="66"/>
      <c r="IOL73" s="67"/>
      <c r="IOM73" s="68"/>
      <c r="ION73" s="69"/>
      <c r="IOO73" s="70"/>
      <c r="IOP73" s="70"/>
      <c r="IOQ73" s="71"/>
      <c r="IOR73" s="71"/>
      <c r="IOS73" s="66"/>
      <c r="IOT73" s="66"/>
      <c r="IOU73" s="66"/>
      <c r="IOV73" s="66"/>
      <c r="IOW73" s="66"/>
      <c r="IOX73" s="66"/>
      <c r="IOY73" s="66"/>
      <c r="IOZ73" s="66"/>
      <c r="IPA73" s="66"/>
      <c r="IPB73" s="66"/>
      <c r="IPC73" s="66"/>
      <c r="IPD73" s="66"/>
      <c r="IPE73" s="66"/>
      <c r="IPF73" s="66"/>
      <c r="IPG73" s="66"/>
      <c r="IPH73" s="66"/>
      <c r="IPI73" s="66"/>
      <c r="IPJ73" s="66"/>
      <c r="IPK73" s="66"/>
      <c r="IPL73" s="66"/>
      <c r="IPM73" s="66"/>
      <c r="IPN73" s="66"/>
      <c r="IPO73" s="66"/>
      <c r="IPP73" s="66"/>
      <c r="IPQ73" s="66"/>
      <c r="IPR73" s="66"/>
      <c r="IPS73" s="66"/>
      <c r="IPT73" s="66"/>
      <c r="IPU73" s="66"/>
      <c r="IPV73" s="66"/>
      <c r="IPW73" s="66"/>
      <c r="IPX73" s="66"/>
      <c r="IPY73" s="66"/>
      <c r="IPZ73" s="66"/>
      <c r="IQA73" s="66"/>
      <c r="IQB73" s="66"/>
      <c r="IQC73" s="66"/>
      <c r="IQD73" s="66"/>
      <c r="IQE73" s="66"/>
      <c r="IQF73" s="66"/>
      <c r="IQG73" s="66"/>
      <c r="IQH73" s="66"/>
      <c r="IQI73" s="66"/>
      <c r="IQJ73" s="66"/>
      <c r="IQK73" s="66"/>
      <c r="IQL73" s="66"/>
      <c r="IQM73" s="66"/>
      <c r="IQN73" s="66"/>
      <c r="IQO73" s="66"/>
      <c r="IQP73" s="66"/>
      <c r="IQQ73" s="66"/>
      <c r="IQR73" s="66"/>
      <c r="IQS73" s="66"/>
      <c r="IQT73" s="66"/>
      <c r="IQU73" s="67"/>
      <c r="IQV73" s="68"/>
      <c r="IQW73" s="69"/>
      <c r="IQX73" s="70"/>
      <c r="IQY73" s="70"/>
      <c r="IQZ73" s="71"/>
      <c r="IRA73" s="71"/>
      <c r="IRB73" s="66"/>
      <c r="IRC73" s="66"/>
      <c r="IRD73" s="66"/>
      <c r="IRE73" s="66"/>
      <c r="IRF73" s="66"/>
      <c r="IRG73" s="66"/>
      <c r="IRH73" s="66"/>
      <c r="IRI73" s="66"/>
      <c r="IRJ73" s="66"/>
      <c r="IRK73" s="66"/>
      <c r="IRL73" s="66"/>
      <c r="IRM73" s="66"/>
      <c r="IRN73" s="66"/>
      <c r="IRO73" s="66"/>
      <c r="IRP73" s="66"/>
      <c r="IRQ73" s="66"/>
      <c r="IRR73" s="66"/>
      <c r="IRS73" s="66"/>
      <c r="IRT73" s="66"/>
      <c r="IRU73" s="66"/>
      <c r="IRV73" s="66"/>
      <c r="IRW73" s="66"/>
      <c r="IRX73" s="66"/>
      <c r="IRY73" s="66"/>
      <c r="IRZ73" s="66"/>
      <c r="ISA73" s="66"/>
      <c r="ISB73" s="66"/>
      <c r="ISC73" s="66"/>
      <c r="ISD73" s="66"/>
      <c r="ISE73" s="66"/>
      <c r="ISF73" s="66"/>
      <c r="ISG73" s="66"/>
      <c r="ISH73" s="66"/>
      <c r="ISI73" s="66"/>
      <c r="ISJ73" s="66"/>
      <c r="ISK73" s="66"/>
      <c r="ISL73" s="66"/>
      <c r="ISM73" s="66"/>
      <c r="ISN73" s="66"/>
      <c r="ISO73" s="66"/>
      <c r="ISP73" s="66"/>
      <c r="ISQ73" s="66"/>
      <c r="ISR73" s="66"/>
      <c r="ISS73" s="66"/>
      <c r="IST73" s="66"/>
      <c r="ISU73" s="66"/>
      <c r="ISV73" s="66"/>
      <c r="ISW73" s="66"/>
      <c r="ISX73" s="66"/>
      <c r="ISY73" s="66"/>
      <c r="ISZ73" s="66"/>
      <c r="ITA73" s="66"/>
      <c r="ITB73" s="66"/>
      <c r="ITC73" s="66"/>
      <c r="ITD73" s="67"/>
      <c r="ITE73" s="68"/>
      <c r="ITF73" s="69"/>
      <c r="ITG73" s="70"/>
      <c r="ITH73" s="70"/>
      <c r="ITI73" s="71"/>
      <c r="ITJ73" s="71"/>
      <c r="ITK73" s="66"/>
      <c r="ITL73" s="66"/>
      <c r="ITM73" s="66"/>
      <c r="ITN73" s="66"/>
      <c r="ITO73" s="66"/>
      <c r="ITP73" s="66"/>
      <c r="ITQ73" s="66"/>
      <c r="ITR73" s="66"/>
      <c r="ITS73" s="66"/>
      <c r="ITT73" s="66"/>
      <c r="ITU73" s="66"/>
      <c r="ITV73" s="66"/>
      <c r="ITW73" s="66"/>
      <c r="ITX73" s="66"/>
      <c r="ITY73" s="66"/>
      <c r="ITZ73" s="66"/>
      <c r="IUA73" s="66"/>
      <c r="IUB73" s="66"/>
      <c r="IUC73" s="66"/>
      <c r="IUD73" s="66"/>
      <c r="IUE73" s="66"/>
      <c r="IUF73" s="66"/>
      <c r="IUG73" s="66"/>
      <c r="IUH73" s="66"/>
      <c r="IUI73" s="66"/>
      <c r="IUJ73" s="66"/>
      <c r="IUK73" s="66"/>
      <c r="IUL73" s="66"/>
      <c r="IUM73" s="66"/>
      <c r="IUN73" s="66"/>
      <c r="IUO73" s="66"/>
      <c r="IUP73" s="66"/>
      <c r="IUQ73" s="66"/>
      <c r="IUR73" s="66"/>
      <c r="IUS73" s="66"/>
      <c r="IUT73" s="66"/>
      <c r="IUU73" s="66"/>
      <c r="IUV73" s="66"/>
      <c r="IUW73" s="66"/>
      <c r="IUX73" s="66"/>
      <c r="IUY73" s="66"/>
      <c r="IUZ73" s="66"/>
      <c r="IVA73" s="66"/>
      <c r="IVB73" s="66"/>
      <c r="IVC73" s="66"/>
      <c r="IVD73" s="66"/>
      <c r="IVE73" s="66"/>
      <c r="IVF73" s="66"/>
      <c r="IVG73" s="66"/>
      <c r="IVH73" s="66"/>
      <c r="IVI73" s="66"/>
      <c r="IVJ73" s="66"/>
      <c r="IVK73" s="66"/>
      <c r="IVL73" s="66"/>
      <c r="IVM73" s="67"/>
      <c r="IVN73" s="68"/>
      <c r="IVO73" s="69"/>
      <c r="IVP73" s="70"/>
      <c r="IVQ73" s="70"/>
      <c r="IVR73" s="71"/>
      <c r="IVS73" s="71"/>
      <c r="IVT73" s="66"/>
      <c r="IVU73" s="66"/>
      <c r="IVV73" s="66"/>
      <c r="IVW73" s="66"/>
      <c r="IVX73" s="66"/>
      <c r="IVY73" s="66"/>
      <c r="IVZ73" s="66"/>
      <c r="IWA73" s="66"/>
      <c r="IWB73" s="66"/>
      <c r="IWC73" s="66"/>
      <c r="IWD73" s="66"/>
      <c r="IWE73" s="66"/>
      <c r="IWF73" s="66"/>
      <c r="IWG73" s="66"/>
      <c r="IWH73" s="66"/>
      <c r="IWI73" s="66"/>
      <c r="IWJ73" s="66"/>
      <c r="IWK73" s="66"/>
      <c r="IWL73" s="66"/>
      <c r="IWM73" s="66"/>
      <c r="IWN73" s="66"/>
      <c r="IWO73" s="66"/>
      <c r="IWP73" s="66"/>
      <c r="IWQ73" s="66"/>
      <c r="IWR73" s="66"/>
      <c r="IWS73" s="66"/>
      <c r="IWT73" s="66"/>
      <c r="IWU73" s="66"/>
      <c r="IWV73" s="66"/>
      <c r="IWW73" s="66"/>
      <c r="IWX73" s="66"/>
      <c r="IWY73" s="66"/>
      <c r="IWZ73" s="66"/>
      <c r="IXA73" s="66"/>
      <c r="IXB73" s="66"/>
      <c r="IXC73" s="66"/>
      <c r="IXD73" s="66"/>
      <c r="IXE73" s="66"/>
      <c r="IXF73" s="66"/>
      <c r="IXG73" s="66"/>
      <c r="IXH73" s="66"/>
      <c r="IXI73" s="66"/>
      <c r="IXJ73" s="66"/>
      <c r="IXK73" s="66"/>
      <c r="IXL73" s="66"/>
      <c r="IXM73" s="66"/>
      <c r="IXN73" s="66"/>
      <c r="IXO73" s="66"/>
      <c r="IXP73" s="66"/>
      <c r="IXQ73" s="66"/>
      <c r="IXR73" s="66"/>
      <c r="IXS73" s="66"/>
      <c r="IXT73" s="66"/>
      <c r="IXU73" s="66"/>
      <c r="IXV73" s="67"/>
      <c r="IXW73" s="68"/>
      <c r="IXX73" s="69"/>
      <c r="IXY73" s="70"/>
      <c r="IXZ73" s="70"/>
      <c r="IYA73" s="71"/>
      <c r="IYB73" s="71"/>
      <c r="IYC73" s="66"/>
      <c r="IYD73" s="66"/>
      <c r="IYE73" s="66"/>
      <c r="IYF73" s="66"/>
      <c r="IYG73" s="66"/>
      <c r="IYH73" s="66"/>
      <c r="IYI73" s="66"/>
      <c r="IYJ73" s="66"/>
      <c r="IYK73" s="66"/>
      <c r="IYL73" s="66"/>
      <c r="IYM73" s="66"/>
      <c r="IYN73" s="66"/>
      <c r="IYO73" s="66"/>
      <c r="IYP73" s="66"/>
      <c r="IYQ73" s="66"/>
      <c r="IYR73" s="66"/>
      <c r="IYS73" s="66"/>
      <c r="IYT73" s="66"/>
      <c r="IYU73" s="66"/>
      <c r="IYV73" s="66"/>
      <c r="IYW73" s="66"/>
      <c r="IYX73" s="66"/>
      <c r="IYY73" s="66"/>
      <c r="IYZ73" s="66"/>
      <c r="IZA73" s="66"/>
      <c r="IZB73" s="66"/>
      <c r="IZC73" s="66"/>
      <c r="IZD73" s="66"/>
      <c r="IZE73" s="66"/>
      <c r="IZF73" s="66"/>
      <c r="IZG73" s="66"/>
      <c r="IZH73" s="66"/>
      <c r="IZI73" s="66"/>
      <c r="IZJ73" s="66"/>
      <c r="IZK73" s="66"/>
      <c r="IZL73" s="66"/>
      <c r="IZM73" s="66"/>
      <c r="IZN73" s="66"/>
      <c r="IZO73" s="66"/>
      <c r="IZP73" s="66"/>
      <c r="IZQ73" s="66"/>
      <c r="IZR73" s="66"/>
      <c r="IZS73" s="66"/>
      <c r="IZT73" s="66"/>
      <c r="IZU73" s="66"/>
      <c r="IZV73" s="66"/>
      <c r="IZW73" s="66"/>
      <c r="IZX73" s="66"/>
      <c r="IZY73" s="66"/>
      <c r="IZZ73" s="66"/>
      <c r="JAA73" s="66"/>
      <c r="JAB73" s="66"/>
      <c r="JAC73" s="66"/>
      <c r="JAD73" s="66"/>
      <c r="JAE73" s="67"/>
      <c r="JAF73" s="68"/>
      <c r="JAG73" s="69"/>
      <c r="JAH73" s="70"/>
      <c r="JAI73" s="70"/>
      <c r="JAJ73" s="71"/>
      <c r="JAK73" s="71"/>
      <c r="JAL73" s="66"/>
      <c r="JAM73" s="66"/>
      <c r="JAN73" s="66"/>
      <c r="JAO73" s="66"/>
      <c r="JAP73" s="66"/>
      <c r="JAQ73" s="66"/>
      <c r="JAR73" s="66"/>
      <c r="JAS73" s="66"/>
      <c r="JAT73" s="66"/>
      <c r="JAU73" s="66"/>
      <c r="JAV73" s="66"/>
      <c r="JAW73" s="66"/>
      <c r="JAX73" s="66"/>
      <c r="JAY73" s="66"/>
      <c r="JAZ73" s="66"/>
      <c r="JBA73" s="66"/>
      <c r="JBB73" s="66"/>
      <c r="JBC73" s="66"/>
      <c r="JBD73" s="66"/>
      <c r="JBE73" s="66"/>
      <c r="JBF73" s="66"/>
      <c r="JBG73" s="66"/>
      <c r="JBH73" s="66"/>
      <c r="JBI73" s="66"/>
      <c r="JBJ73" s="66"/>
      <c r="JBK73" s="66"/>
      <c r="JBL73" s="66"/>
      <c r="JBM73" s="66"/>
      <c r="JBN73" s="66"/>
      <c r="JBO73" s="66"/>
      <c r="JBP73" s="66"/>
      <c r="JBQ73" s="66"/>
      <c r="JBR73" s="66"/>
      <c r="JBS73" s="66"/>
      <c r="JBT73" s="66"/>
      <c r="JBU73" s="66"/>
      <c r="JBV73" s="66"/>
      <c r="JBW73" s="66"/>
      <c r="JBX73" s="66"/>
      <c r="JBY73" s="66"/>
      <c r="JBZ73" s="66"/>
      <c r="JCA73" s="66"/>
      <c r="JCB73" s="66"/>
      <c r="JCC73" s="66"/>
      <c r="JCD73" s="66"/>
      <c r="JCE73" s="66"/>
      <c r="JCF73" s="66"/>
      <c r="JCG73" s="66"/>
      <c r="JCH73" s="66"/>
      <c r="JCI73" s="66"/>
      <c r="JCJ73" s="66"/>
      <c r="JCK73" s="66"/>
      <c r="JCL73" s="66"/>
      <c r="JCM73" s="66"/>
      <c r="JCN73" s="67"/>
      <c r="JCO73" s="68"/>
      <c r="JCP73" s="69"/>
      <c r="JCQ73" s="70"/>
      <c r="JCR73" s="70"/>
      <c r="JCS73" s="71"/>
      <c r="JCT73" s="71"/>
      <c r="JCU73" s="66"/>
      <c r="JCV73" s="66"/>
      <c r="JCW73" s="66"/>
      <c r="JCX73" s="66"/>
      <c r="JCY73" s="66"/>
      <c r="JCZ73" s="66"/>
      <c r="JDA73" s="66"/>
      <c r="JDB73" s="66"/>
      <c r="JDC73" s="66"/>
      <c r="JDD73" s="66"/>
      <c r="JDE73" s="66"/>
      <c r="JDF73" s="66"/>
      <c r="JDG73" s="66"/>
      <c r="JDH73" s="66"/>
      <c r="JDI73" s="66"/>
      <c r="JDJ73" s="66"/>
      <c r="JDK73" s="66"/>
      <c r="JDL73" s="66"/>
      <c r="JDM73" s="66"/>
      <c r="JDN73" s="66"/>
      <c r="JDO73" s="66"/>
      <c r="JDP73" s="66"/>
      <c r="JDQ73" s="66"/>
      <c r="JDR73" s="66"/>
      <c r="JDS73" s="66"/>
      <c r="JDT73" s="66"/>
      <c r="JDU73" s="66"/>
      <c r="JDV73" s="66"/>
      <c r="JDW73" s="66"/>
      <c r="JDX73" s="66"/>
      <c r="JDY73" s="66"/>
      <c r="JDZ73" s="66"/>
      <c r="JEA73" s="66"/>
      <c r="JEB73" s="66"/>
      <c r="JEC73" s="66"/>
      <c r="JED73" s="66"/>
      <c r="JEE73" s="66"/>
      <c r="JEF73" s="66"/>
      <c r="JEG73" s="66"/>
      <c r="JEH73" s="66"/>
      <c r="JEI73" s="66"/>
      <c r="JEJ73" s="66"/>
      <c r="JEK73" s="66"/>
      <c r="JEL73" s="66"/>
      <c r="JEM73" s="66"/>
      <c r="JEN73" s="66"/>
      <c r="JEO73" s="66"/>
      <c r="JEP73" s="66"/>
      <c r="JEQ73" s="66"/>
      <c r="JER73" s="66"/>
      <c r="JES73" s="66"/>
      <c r="JET73" s="66"/>
      <c r="JEU73" s="66"/>
      <c r="JEV73" s="66"/>
      <c r="JEW73" s="67"/>
      <c r="JEX73" s="68"/>
      <c r="JEY73" s="69"/>
      <c r="JEZ73" s="70"/>
      <c r="JFA73" s="70"/>
      <c r="JFB73" s="71"/>
      <c r="JFC73" s="71"/>
      <c r="JFD73" s="66"/>
      <c r="JFE73" s="66"/>
      <c r="JFF73" s="66"/>
      <c r="JFG73" s="66"/>
      <c r="JFH73" s="66"/>
      <c r="JFI73" s="66"/>
      <c r="JFJ73" s="66"/>
      <c r="JFK73" s="66"/>
      <c r="JFL73" s="66"/>
      <c r="JFM73" s="66"/>
      <c r="JFN73" s="66"/>
      <c r="JFO73" s="66"/>
      <c r="JFP73" s="66"/>
      <c r="JFQ73" s="66"/>
      <c r="JFR73" s="66"/>
      <c r="JFS73" s="66"/>
      <c r="JFT73" s="66"/>
      <c r="JFU73" s="66"/>
      <c r="JFV73" s="66"/>
      <c r="JFW73" s="66"/>
      <c r="JFX73" s="66"/>
      <c r="JFY73" s="66"/>
      <c r="JFZ73" s="66"/>
      <c r="JGA73" s="66"/>
      <c r="JGB73" s="66"/>
      <c r="JGC73" s="66"/>
      <c r="JGD73" s="66"/>
      <c r="JGE73" s="66"/>
      <c r="JGF73" s="66"/>
      <c r="JGG73" s="66"/>
      <c r="JGH73" s="66"/>
      <c r="JGI73" s="66"/>
      <c r="JGJ73" s="66"/>
      <c r="JGK73" s="66"/>
      <c r="JGL73" s="66"/>
      <c r="JGM73" s="66"/>
      <c r="JGN73" s="66"/>
      <c r="JGO73" s="66"/>
      <c r="JGP73" s="66"/>
      <c r="JGQ73" s="66"/>
      <c r="JGR73" s="66"/>
      <c r="JGS73" s="66"/>
      <c r="JGT73" s="66"/>
      <c r="JGU73" s="66"/>
      <c r="JGV73" s="66"/>
      <c r="JGW73" s="66"/>
      <c r="JGX73" s="66"/>
      <c r="JGY73" s="66"/>
      <c r="JGZ73" s="66"/>
      <c r="JHA73" s="66"/>
      <c r="JHB73" s="66"/>
      <c r="JHC73" s="66"/>
      <c r="JHD73" s="66"/>
      <c r="JHE73" s="66"/>
      <c r="JHF73" s="67"/>
      <c r="JHG73" s="68"/>
      <c r="JHH73" s="69"/>
      <c r="JHI73" s="70"/>
      <c r="JHJ73" s="70"/>
      <c r="JHK73" s="71"/>
      <c r="JHL73" s="71"/>
      <c r="JHM73" s="66"/>
      <c r="JHN73" s="66"/>
      <c r="JHO73" s="66"/>
      <c r="JHP73" s="66"/>
      <c r="JHQ73" s="66"/>
      <c r="JHR73" s="66"/>
      <c r="JHS73" s="66"/>
      <c r="JHT73" s="66"/>
      <c r="JHU73" s="66"/>
      <c r="JHV73" s="66"/>
      <c r="JHW73" s="66"/>
      <c r="JHX73" s="66"/>
      <c r="JHY73" s="66"/>
      <c r="JHZ73" s="66"/>
      <c r="JIA73" s="66"/>
      <c r="JIB73" s="66"/>
      <c r="JIC73" s="66"/>
      <c r="JID73" s="66"/>
      <c r="JIE73" s="66"/>
      <c r="JIF73" s="66"/>
      <c r="JIG73" s="66"/>
      <c r="JIH73" s="66"/>
      <c r="JII73" s="66"/>
      <c r="JIJ73" s="66"/>
      <c r="JIK73" s="66"/>
      <c r="JIL73" s="66"/>
      <c r="JIM73" s="66"/>
      <c r="JIN73" s="66"/>
      <c r="JIO73" s="66"/>
      <c r="JIP73" s="66"/>
      <c r="JIQ73" s="66"/>
      <c r="JIR73" s="66"/>
      <c r="JIS73" s="66"/>
      <c r="JIT73" s="66"/>
      <c r="JIU73" s="66"/>
      <c r="JIV73" s="66"/>
      <c r="JIW73" s="66"/>
      <c r="JIX73" s="66"/>
      <c r="JIY73" s="66"/>
      <c r="JIZ73" s="66"/>
      <c r="JJA73" s="66"/>
      <c r="JJB73" s="66"/>
      <c r="JJC73" s="66"/>
      <c r="JJD73" s="66"/>
      <c r="JJE73" s="66"/>
      <c r="JJF73" s="66"/>
      <c r="JJG73" s="66"/>
      <c r="JJH73" s="66"/>
      <c r="JJI73" s="66"/>
      <c r="JJJ73" s="66"/>
      <c r="JJK73" s="66"/>
      <c r="JJL73" s="66"/>
      <c r="JJM73" s="66"/>
      <c r="JJN73" s="66"/>
      <c r="JJO73" s="67"/>
      <c r="JJP73" s="68"/>
      <c r="JJQ73" s="69"/>
      <c r="JJR73" s="70"/>
      <c r="JJS73" s="70"/>
      <c r="JJT73" s="71"/>
      <c r="JJU73" s="71"/>
      <c r="JJV73" s="66"/>
      <c r="JJW73" s="66"/>
      <c r="JJX73" s="66"/>
      <c r="JJY73" s="66"/>
      <c r="JJZ73" s="66"/>
      <c r="JKA73" s="66"/>
      <c r="JKB73" s="66"/>
      <c r="JKC73" s="66"/>
      <c r="JKD73" s="66"/>
      <c r="JKE73" s="66"/>
      <c r="JKF73" s="66"/>
      <c r="JKG73" s="66"/>
      <c r="JKH73" s="66"/>
      <c r="JKI73" s="66"/>
      <c r="JKJ73" s="66"/>
      <c r="JKK73" s="66"/>
      <c r="JKL73" s="66"/>
      <c r="JKM73" s="66"/>
      <c r="JKN73" s="66"/>
      <c r="JKO73" s="66"/>
      <c r="JKP73" s="66"/>
      <c r="JKQ73" s="66"/>
      <c r="JKR73" s="66"/>
      <c r="JKS73" s="66"/>
      <c r="JKT73" s="66"/>
      <c r="JKU73" s="66"/>
      <c r="JKV73" s="66"/>
      <c r="JKW73" s="66"/>
      <c r="JKX73" s="66"/>
      <c r="JKY73" s="66"/>
      <c r="JKZ73" s="66"/>
      <c r="JLA73" s="66"/>
      <c r="JLB73" s="66"/>
      <c r="JLC73" s="66"/>
      <c r="JLD73" s="66"/>
      <c r="JLE73" s="66"/>
      <c r="JLF73" s="66"/>
      <c r="JLG73" s="66"/>
      <c r="JLH73" s="66"/>
      <c r="JLI73" s="66"/>
      <c r="JLJ73" s="66"/>
      <c r="JLK73" s="66"/>
      <c r="JLL73" s="66"/>
      <c r="JLM73" s="66"/>
      <c r="JLN73" s="66"/>
      <c r="JLO73" s="66"/>
      <c r="JLP73" s="66"/>
      <c r="JLQ73" s="66"/>
      <c r="JLR73" s="66"/>
      <c r="JLS73" s="66"/>
      <c r="JLT73" s="66"/>
      <c r="JLU73" s="66"/>
      <c r="JLV73" s="66"/>
      <c r="JLW73" s="66"/>
      <c r="JLX73" s="67"/>
      <c r="JLY73" s="68"/>
      <c r="JLZ73" s="69"/>
      <c r="JMA73" s="70"/>
      <c r="JMB73" s="70"/>
      <c r="JMC73" s="71"/>
      <c r="JMD73" s="71"/>
      <c r="JME73" s="66"/>
      <c r="JMF73" s="66"/>
      <c r="JMG73" s="66"/>
      <c r="JMH73" s="66"/>
      <c r="JMI73" s="66"/>
      <c r="JMJ73" s="66"/>
      <c r="JMK73" s="66"/>
      <c r="JML73" s="66"/>
      <c r="JMM73" s="66"/>
      <c r="JMN73" s="66"/>
      <c r="JMO73" s="66"/>
      <c r="JMP73" s="66"/>
      <c r="JMQ73" s="66"/>
      <c r="JMR73" s="66"/>
      <c r="JMS73" s="66"/>
      <c r="JMT73" s="66"/>
      <c r="JMU73" s="66"/>
      <c r="JMV73" s="66"/>
      <c r="JMW73" s="66"/>
      <c r="JMX73" s="66"/>
      <c r="JMY73" s="66"/>
      <c r="JMZ73" s="66"/>
      <c r="JNA73" s="66"/>
      <c r="JNB73" s="66"/>
      <c r="JNC73" s="66"/>
      <c r="JND73" s="66"/>
      <c r="JNE73" s="66"/>
      <c r="JNF73" s="66"/>
      <c r="JNG73" s="66"/>
      <c r="JNH73" s="66"/>
      <c r="JNI73" s="66"/>
      <c r="JNJ73" s="66"/>
      <c r="JNK73" s="66"/>
      <c r="JNL73" s="66"/>
      <c r="JNM73" s="66"/>
      <c r="JNN73" s="66"/>
      <c r="JNO73" s="66"/>
      <c r="JNP73" s="66"/>
      <c r="JNQ73" s="66"/>
      <c r="JNR73" s="66"/>
      <c r="JNS73" s="66"/>
      <c r="JNT73" s="66"/>
      <c r="JNU73" s="66"/>
      <c r="JNV73" s="66"/>
      <c r="JNW73" s="66"/>
      <c r="JNX73" s="66"/>
      <c r="JNY73" s="66"/>
      <c r="JNZ73" s="66"/>
      <c r="JOA73" s="66"/>
      <c r="JOB73" s="66"/>
      <c r="JOC73" s="66"/>
      <c r="JOD73" s="66"/>
      <c r="JOE73" s="66"/>
      <c r="JOF73" s="66"/>
      <c r="JOG73" s="67"/>
      <c r="JOH73" s="68"/>
      <c r="JOI73" s="69"/>
      <c r="JOJ73" s="70"/>
      <c r="JOK73" s="70"/>
      <c r="JOL73" s="71"/>
      <c r="JOM73" s="71"/>
      <c r="JON73" s="66"/>
      <c r="JOO73" s="66"/>
      <c r="JOP73" s="66"/>
      <c r="JOQ73" s="66"/>
      <c r="JOR73" s="66"/>
      <c r="JOS73" s="66"/>
      <c r="JOT73" s="66"/>
      <c r="JOU73" s="66"/>
      <c r="JOV73" s="66"/>
      <c r="JOW73" s="66"/>
      <c r="JOX73" s="66"/>
      <c r="JOY73" s="66"/>
      <c r="JOZ73" s="66"/>
      <c r="JPA73" s="66"/>
      <c r="JPB73" s="66"/>
      <c r="JPC73" s="66"/>
      <c r="JPD73" s="66"/>
      <c r="JPE73" s="66"/>
      <c r="JPF73" s="66"/>
      <c r="JPG73" s="66"/>
      <c r="JPH73" s="66"/>
      <c r="JPI73" s="66"/>
      <c r="JPJ73" s="66"/>
      <c r="JPK73" s="66"/>
      <c r="JPL73" s="66"/>
      <c r="JPM73" s="66"/>
      <c r="JPN73" s="66"/>
      <c r="JPO73" s="66"/>
      <c r="JPP73" s="66"/>
      <c r="JPQ73" s="66"/>
      <c r="JPR73" s="66"/>
      <c r="JPS73" s="66"/>
      <c r="JPT73" s="66"/>
      <c r="JPU73" s="66"/>
      <c r="JPV73" s="66"/>
      <c r="JPW73" s="66"/>
      <c r="JPX73" s="66"/>
      <c r="JPY73" s="66"/>
      <c r="JPZ73" s="66"/>
      <c r="JQA73" s="66"/>
      <c r="JQB73" s="66"/>
      <c r="JQC73" s="66"/>
      <c r="JQD73" s="66"/>
      <c r="JQE73" s="66"/>
      <c r="JQF73" s="66"/>
      <c r="JQG73" s="66"/>
      <c r="JQH73" s="66"/>
      <c r="JQI73" s="66"/>
      <c r="JQJ73" s="66"/>
      <c r="JQK73" s="66"/>
      <c r="JQL73" s="66"/>
      <c r="JQM73" s="66"/>
      <c r="JQN73" s="66"/>
      <c r="JQO73" s="66"/>
      <c r="JQP73" s="67"/>
      <c r="JQQ73" s="68"/>
      <c r="JQR73" s="69"/>
      <c r="JQS73" s="70"/>
      <c r="JQT73" s="70"/>
      <c r="JQU73" s="71"/>
      <c r="JQV73" s="71"/>
      <c r="JQW73" s="66"/>
      <c r="JQX73" s="66"/>
      <c r="JQY73" s="66"/>
      <c r="JQZ73" s="66"/>
      <c r="JRA73" s="66"/>
      <c r="JRB73" s="66"/>
      <c r="JRC73" s="66"/>
      <c r="JRD73" s="66"/>
      <c r="JRE73" s="66"/>
      <c r="JRF73" s="66"/>
      <c r="JRG73" s="66"/>
      <c r="JRH73" s="66"/>
      <c r="JRI73" s="66"/>
      <c r="JRJ73" s="66"/>
      <c r="JRK73" s="66"/>
      <c r="JRL73" s="66"/>
      <c r="JRM73" s="66"/>
      <c r="JRN73" s="66"/>
      <c r="JRO73" s="66"/>
      <c r="JRP73" s="66"/>
      <c r="JRQ73" s="66"/>
      <c r="JRR73" s="66"/>
      <c r="JRS73" s="66"/>
      <c r="JRT73" s="66"/>
      <c r="JRU73" s="66"/>
      <c r="JRV73" s="66"/>
      <c r="JRW73" s="66"/>
      <c r="JRX73" s="66"/>
      <c r="JRY73" s="66"/>
      <c r="JRZ73" s="66"/>
      <c r="JSA73" s="66"/>
      <c r="JSB73" s="66"/>
      <c r="JSC73" s="66"/>
      <c r="JSD73" s="66"/>
      <c r="JSE73" s="66"/>
      <c r="JSF73" s="66"/>
      <c r="JSG73" s="66"/>
      <c r="JSH73" s="66"/>
      <c r="JSI73" s="66"/>
      <c r="JSJ73" s="66"/>
      <c r="JSK73" s="66"/>
      <c r="JSL73" s="66"/>
      <c r="JSM73" s="66"/>
      <c r="JSN73" s="66"/>
      <c r="JSO73" s="66"/>
      <c r="JSP73" s="66"/>
      <c r="JSQ73" s="66"/>
      <c r="JSR73" s="66"/>
      <c r="JSS73" s="66"/>
      <c r="JST73" s="66"/>
      <c r="JSU73" s="66"/>
      <c r="JSV73" s="66"/>
      <c r="JSW73" s="66"/>
      <c r="JSX73" s="66"/>
      <c r="JSY73" s="67"/>
      <c r="JSZ73" s="68"/>
      <c r="JTA73" s="69"/>
      <c r="JTB73" s="70"/>
      <c r="JTC73" s="70"/>
      <c r="JTD73" s="71"/>
      <c r="JTE73" s="71"/>
      <c r="JTF73" s="66"/>
      <c r="JTG73" s="66"/>
      <c r="JTH73" s="66"/>
      <c r="JTI73" s="66"/>
      <c r="JTJ73" s="66"/>
      <c r="JTK73" s="66"/>
      <c r="JTL73" s="66"/>
      <c r="JTM73" s="66"/>
      <c r="JTN73" s="66"/>
      <c r="JTO73" s="66"/>
      <c r="JTP73" s="66"/>
      <c r="JTQ73" s="66"/>
      <c r="JTR73" s="66"/>
      <c r="JTS73" s="66"/>
      <c r="JTT73" s="66"/>
      <c r="JTU73" s="66"/>
      <c r="JTV73" s="66"/>
      <c r="JTW73" s="66"/>
      <c r="JTX73" s="66"/>
      <c r="JTY73" s="66"/>
      <c r="JTZ73" s="66"/>
      <c r="JUA73" s="66"/>
      <c r="JUB73" s="66"/>
      <c r="JUC73" s="66"/>
      <c r="JUD73" s="66"/>
      <c r="JUE73" s="66"/>
      <c r="JUF73" s="66"/>
      <c r="JUG73" s="66"/>
      <c r="JUH73" s="66"/>
      <c r="JUI73" s="66"/>
      <c r="JUJ73" s="66"/>
      <c r="JUK73" s="66"/>
      <c r="JUL73" s="66"/>
      <c r="JUM73" s="66"/>
      <c r="JUN73" s="66"/>
      <c r="JUO73" s="66"/>
      <c r="JUP73" s="66"/>
      <c r="JUQ73" s="66"/>
      <c r="JUR73" s="66"/>
      <c r="JUS73" s="66"/>
      <c r="JUT73" s="66"/>
      <c r="JUU73" s="66"/>
      <c r="JUV73" s="66"/>
      <c r="JUW73" s="66"/>
      <c r="JUX73" s="66"/>
      <c r="JUY73" s="66"/>
      <c r="JUZ73" s="66"/>
      <c r="JVA73" s="66"/>
      <c r="JVB73" s="66"/>
      <c r="JVC73" s="66"/>
      <c r="JVD73" s="66"/>
      <c r="JVE73" s="66"/>
      <c r="JVF73" s="66"/>
      <c r="JVG73" s="66"/>
      <c r="JVH73" s="67"/>
      <c r="JVI73" s="68"/>
      <c r="JVJ73" s="69"/>
      <c r="JVK73" s="70"/>
      <c r="JVL73" s="70"/>
      <c r="JVM73" s="71"/>
      <c r="JVN73" s="71"/>
      <c r="JVO73" s="66"/>
      <c r="JVP73" s="66"/>
      <c r="JVQ73" s="66"/>
      <c r="JVR73" s="66"/>
      <c r="JVS73" s="66"/>
      <c r="JVT73" s="66"/>
      <c r="JVU73" s="66"/>
      <c r="JVV73" s="66"/>
      <c r="JVW73" s="66"/>
      <c r="JVX73" s="66"/>
      <c r="JVY73" s="66"/>
      <c r="JVZ73" s="66"/>
      <c r="JWA73" s="66"/>
      <c r="JWB73" s="66"/>
      <c r="JWC73" s="66"/>
      <c r="JWD73" s="66"/>
      <c r="JWE73" s="66"/>
      <c r="JWF73" s="66"/>
      <c r="JWG73" s="66"/>
      <c r="JWH73" s="66"/>
      <c r="JWI73" s="66"/>
      <c r="JWJ73" s="66"/>
      <c r="JWK73" s="66"/>
      <c r="JWL73" s="66"/>
      <c r="JWM73" s="66"/>
      <c r="JWN73" s="66"/>
      <c r="JWO73" s="66"/>
      <c r="JWP73" s="66"/>
      <c r="JWQ73" s="66"/>
      <c r="JWR73" s="66"/>
      <c r="JWS73" s="66"/>
      <c r="JWT73" s="66"/>
      <c r="JWU73" s="66"/>
      <c r="JWV73" s="66"/>
      <c r="JWW73" s="66"/>
      <c r="JWX73" s="66"/>
      <c r="JWY73" s="66"/>
      <c r="JWZ73" s="66"/>
      <c r="JXA73" s="66"/>
      <c r="JXB73" s="66"/>
      <c r="JXC73" s="66"/>
      <c r="JXD73" s="66"/>
      <c r="JXE73" s="66"/>
      <c r="JXF73" s="66"/>
      <c r="JXG73" s="66"/>
      <c r="JXH73" s="66"/>
      <c r="JXI73" s="66"/>
      <c r="JXJ73" s="66"/>
      <c r="JXK73" s="66"/>
      <c r="JXL73" s="66"/>
      <c r="JXM73" s="66"/>
      <c r="JXN73" s="66"/>
      <c r="JXO73" s="66"/>
      <c r="JXP73" s="66"/>
      <c r="JXQ73" s="67"/>
      <c r="JXR73" s="68"/>
      <c r="JXS73" s="69"/>
      <c r="JXT73" s="70"/>
      <c r="JXU73" s="70"/>
      <c r="JXV73" s="71"/>
      <c r="JXW73" s="71"/>
      <c r="JXX73" s="66"/>
      <c r="JXY73" s="66"/>
      <c r="JXZ73" s="66"/>
      <c r="JYA73" s="66"/>
      <c r="JYB73" s="66"/>
      <c r="JYC73" s="66"/>
      <c r="JYD73" s="66"/>
      <c r="JYE73" s="66"/>
      <c r="JYF73" s="66"/>
      <c r="JYG73" s="66"/>
      <c r="JYH73" s="66"/>
      <c r="JYI73" s="66"/>
      <c r="JYJ73" s="66"/>
      <c r="JYK73" s="66"/>
      <c r="JYL73" s="66"/>
      <c r="JYM73" s="66"/>
      <c r="JYN73" s="66"/>
      <c r="JYO73" s="66"/>
      <c r="JYP73" s="66"/>
      <c r="JYQ73" s="66"/>
      <c r="JYR73" s="66"/>
      <c r="JYS73" s="66"/>
      <c r="JYT73" s="66"/>
      <c r="JYU73" s="66"/>
      <c r="JYV73" s="66"/>
      <c r="JYW73" s="66"/>
      <c r="JYX73" s="66"/>
      <c r="JYY73" s="66"/>
      <c r="JYZ73" s="66"/>
      <c r="JZA73" s="66"/>
      <c r="JZB73" s="66"/>
      <c r="JZC73" s="66"/>
      <c r="JZD73" s="66"/>
      <c r="JZE73" s="66"/>
      <c r="JZF73" s="66"/>
      <c r="JZG73" s="66"/>
      <c r="JZH73" s="66"/>
      <c r="JZI73" s="66"/>
      <c r="JZJ73" s="66"/>
      <c r="JZK73" s="66"/>
      <c r="JZL73" s="66"/>
      <c r="JZM73" s="66"/>
      <c r="JZN73" s="66"/>
      <c r="JZO73" s="66"/>
      <c r="JZP73" s="66"/>
      <c r="JZQ73" s="66"/>
      <c r="JZR73" s="66"/>
      <c r="JZS73" s="66"/>
      <c r="JZT73" s="66"/>
      <c r="JZU73" s="66"/>
      <c r="JZV73" s="66"/>
      <c r="JZW73" s="66"/>
      <c r="JZX73" s="66"/>
      <c r="JZY73" s="66"/>
      <c r="JZZ73" s="67"/>
      <c r="KAA73" s="68"/>
      <c r="KAB73" s="69"/>
      <c r="KAC73" s="70"/>
      <c r="KAD73" s="70"/>
      <c r="KAE73" s="71"/>
      <c r="KAF73" s="71"/>
      <c r="KAG73" s="66"/>
      <c r="KAH73" s="66"/>
      <c r="KAI73" s="66"/>
      <c r="KAJ73" s="66"/>
      <c r="KAK73" s="66"/>
      <c r="KAL73" s="66"/>
      <c r="KAM73" s="66"/>
      <c r="KAN73" s="66"/>
      <c r="KAO73" s="66"/>
      <c r="KAP73" s="66"/>
      <c r="KAQ73" s="66"/>
      <c r="KAR73" s="66"/>
      <c r="KAS73" s="66"/>
      <c r="KAT73" s="66"/>
      <c r="KAU73" s="66"/>
      <c r="KAV73" s="66"/>
      <c r="KAW73" s="66"/>
      <c r="KAX73" s="66"/>
      <c r="KAY73" s="66"/>
      <c r="KAZ73" s="66"/>
      <c r="KBA73" s="66"/>
      <c r="KBB73" s="66"/>
      <c r="KBC73" s="66"/>
      <c r="KBD73" s="66"/>
      <c r="KBE73" s="66"/>
      <c r="KBF73" s="66"/>
      <c r="KBG73" s="66"/>
      <c r="KBH73" s="66"/>
      <c r="KBI73" s="66"/>
      <c r="KBJ73" s="66"/>
      <c r="KBK73" s="66"/>
      <c r="KBL73" s="66"/>
      <c r="KBM73" s="66"/>
      <c r="KBN73" s="66"/>
      <c r="KBO73" s="66"/>
      <c r="KBP73" s="66"/>
      <c r="KBQ73" s="66"/>
      <c r="KBR73" s="66"/>
      <c r="KBS73" s="66"/>
      <c r="KBT73" s="66"/>
      <c r="KBU73" s="66"/>
      <c r="KBV73" s="66"/>
      <c r="KBW73" s="66"/>
      <c r="KBX73" s="66"/>
      <c r="KBY73" s="66"/>
      <c r="KBZ73" s="66"/>
      <c r="KCA73" s="66"/>
      <c r="KCB73" s="66"/>
      <c r="KCC73" s="66"/>
      <c r="KCD73" s="66"/>
      <c r="KCE73" s="66"/>
      <c r="KCF73" s="66"/>
      <c r="KCG73" s="66"/>
      <c r="KCH73" s="66"/>
      <c r="KCI73" s="67"/>
      <c r="KCJ73" s="68"/>
      <c r="KCK73" s="69"/>
      <c r="KCL73" s="70"/>
      <c r="KCM73" s="70"/>
      <c r="KCN73" s="71"/>
      <c r="KCO73" s="71"/>
      <c r="KCP73" s="66"/>
      <c r="KCQ73" s="66"/>
      <c r="KCR73" s="66"/>
      <c r="KCS73" s="66"/>
      <c r="KCT73" s="66"/>
      <c r="KCU73" s="66"/>
      <c r="KCV73" s="66"/>
      <c r="KCW73" s="66"/>
      <c r="KCX73" s="66"/>
      <c r="KCY73" s="66"/>
      <c r="KCZ73" s="66"/>
      <c r="KDA73" s="66"/>
      <c r="KDB73" s="66"/>
      <c r="KDC73" s="66"/>
      <c r="KDD73" s="66"/>
      <c r="KDE73" s="66"/>
      <c r="KDF73" s="66"/>
      <c r="KDG73" s="66"/>
      <c r="KDH73" s="66"/>
      <c r="KDI73" s="66"/>
      <c r="KDJ73" s="66"/>
      <c r="KDK73" s="66"/>
      <c r="KDL73" s="66"/>
      <c r="KDM73" s="66"/>
      <c r="KDN73" s="66"/>
      <c r="KDO73" s="66"/>
      <c r="KDP73" s="66"/>
      <c r="KDQ73" s="66"/>
      <c r="KDR73" s="66"/>
      <c r="KDS73" s="66"/>
      <c r="KDT73" s="66"/>
      <c r="KDU73" s="66"/>
      <c r="KDV73" s="66"/>
      <c r="KDW73" s="66"/>
      <c r="KDX73" s="66"/>
      <c r="KDY73" s="66"/>
      <c r="KDZ73" s="66"/>
      <c r="KEA73" s="66"/>
      <c r="KEB73" s="66"/>
      <c r="KEC73" s="66"/>
      <c r="KED73" s="66"/>
      <c r="KEE73" s="66"/>
      <c r="KEF73" s="66"/>
      <c r="KEG73" s="66"/>
      <c r="KEH73" s="66"/>
      <c r="KEI73" s="66"/>
      <c r="KEJ73" s="66"/>
      <c r="KEK73" s="66"/>
      <c r="KEL73" s="66"/>
      <c r="KEM73" s="66"/>
      <c r="KEN73" s="66"/>
      <c r="KEO73" s="66"/>
      <c r="KEP73" s="66"/>
      <c r="KEQ73" s="66"/>
      <c r="KER73" s="67"/>
      <c r="KES73" s="68"/>
      <c r="KET73" s="69"/>
      <c r="KEU73" s="70"/>
      <c r="KEV73" s="70"/>
      <c r="KEW73" s="71"/>
      <c r="KEX73" s="71"/>
      <c r="KEY73" s="66"/>
      <c r="KEZ73" s="66"/>
      <c r="KFA73" s="66"/>
      <c r="KFB73" s="66"/>
      <c r="KFC73" s="66"/>
      <c r="KFD73" s="66"/>
      <c r="KFE73" s="66"/>
      <c r="KFF73" s="66"/>
      <c r="KFG73" s="66"/>
      <c r="KFH73" s="66"/>
      <c r="KFI73" s="66"/>
      <c r="KFJ73" s="66"/>
      <c r="KFK73" s="66"/>
      <c r="KFL73" s="66"/>
      <c r="KFM73" s="66"/>
      <c r="KFN73" s="66"/>
      <c r="KFO73" s="66"/>
      <c r="KFP73" s="66"/>
      <c r="KFQ73" s="66"/>
      <c r="KFR73" s="66"/>
      <c r="KFS73" s="66"/>
      <c r="KFT73" s="66"/>
      <c r="KFU73" s="66"/>
      <c r="KFV73" s="66"/>
      <c r="KFW73" s="66"/>
      <c r="KFX73" s="66"/>
      <c r="KFY73" s="66"/>
      <c r="KFZ73" s="66"/>
      <c r="KGA73" s="66"/>
      <c r="KGB73" s="66"/>
      <c r="KGC73" s="66"/>
      <c r="KGD73" s="66"/>
      <c r="KGE73" s="66"/>
      <c r="KGF73" s="66"/>
      <c r="KGG73" s="66"/>
      <c r="KGH73" s="66"/>
      <c r="KGI73" s="66"/>
      <c r="KGJ73" s="66"/>
      <c r="KGK73" s="66"/>
      <c r="KGL73" s="66"/>
      <c r="KGM73" s="66"/>
      <c r="KGN73" s="66"/>
      <c r="KGO73" s="66"/>
      <c r="KGP73" s="66"/>
      <c r="KGQ73" s="66"/>
      <c r="KGR73" s="66"/>
      <c r="KGS73" s="66"/>
      <c r="KGT73" s="66"/>
      <c r="KGU73" s="66"/>
      <c r="KGV73" s="66"/>
      <c r="KGW73" s="66"/>
      <c r="KGX73" s="66"/>
      <c r="KGY73" s="66"/>
      <c r="KGZ73" s="66"/>
      <c r="KHA73" s="67"/>
      <c r="KHB73" s="68"/>
      <c r="KHC73" s="69"/>
      <c r="KHD73" s="70"/>
      <c r="KHE73" s="70"/>
      <c r="KHF73" s="71"/>
      <c r="KHG73" s="71"/>
      <c r="KHH73" s="66"/>
      <c r="KHI73" s="66"/>
      <c r="KHJ73" s="66"/>
      <c r="KHK73" s="66"/>
      <c r="KHL73" s="66"/>
      <c r="KHM73" s="66"/>
      <c r="KHN73" s="66"/>
      <c r="KHO73" s="66"/>
      <c r="KHP73" s="66"/>
      <c r="KHQ73" s="66"/>
      <c r="KHR73" s="66"/>
      <c r="KHS73" s="66"/>
      <c r="KHT73" s="66"/>
      <c r="KHU73" s="66"/>
      <c r="KHV73" s="66"/>
      <c r="KHW73" s="66"/>
      <c r="KHX73" s="66"/>
      <c r="KHY73" s="66"/>
      <c r="KHZ73" s="66"/>
      <c r="KIA73" s="66"/>
      <c r="KIB73" s="66"/>
      <c r="KIC73" s="66"/>
      <c r="KID73" s="66"/>
      <c r="KIE73" s="66"/>
      <c r="KIF73" s="66"/>
      <c r="KIG73" s="66"/>
      <c r="KIH73" s="66"/>
      <c r="KII73" s="66"/>
      <c r="KIJ73" s="66"/>
      <c r="KIK73" s="66"/>
      <c r="KIL73" s="66"/>
      <c r="KIM73" s="66"/>
      <c r="KIN73" s="66"/>
      <c r="KIO73" s="66"/>
      <c r="KIP73" s="66"/>
      <c r="KIQ73" s="66"/>
      <c r="KIR73" s="66"/>
      <c r="KIS73" s="66"/>
      <c r="KIT73" s="66"/>
      <c r="KIU73" s="66"/>
      <c r="KIV73" s="66"/>
      <c r="KIW73" s="66"/>
      <c r="KIX73" s="66"/>
      <c r="KIY73" s="66"/>
      <c r="KIZ73" s="66"/>
      <c r="KJA73" s="66"/>
      <c r="KJB73" s="66"/>
      <c r="KJC73" s="66"/>
      <c r="KJD73" s="66"/>
      <c r="KJE73" s="66"/>
      <c r="KJF73" s="66"/>
      <c r="KJG73" s="66"/>
      <c r="KJH73" s="66"/>
      <c r="KJI73" s="66"/>
      <c r="KJJ73" s="67"/>
      <c r="KJK73" s="68"/>
      <c r="KJL73" s="69"/>
      <c r="KJM73" s="70"/>
      <c r="KJN73" s="70"/>
      <c r="KJO73" s="71"/>
      <c r="KJP73" s="71"/>
      <c r="KJQ73" s="66"/>
      <c r="KJR73" s="66"/>
      <c r="KJS73" s="66"/>
      <c r="KJT73" s="66"/>
      <c r="KJU73" s="66"/>
      <c r="KJV73" s="66"/>
      <c r="KJW73" s="66"/>
      <c r="KJX73" s="66"/>
      <c r="KJY73" s="66"/>
      <c r="KJZ73" s="66"/>
      <c r="KKA73" s="66"/>
      <c r="KKB73" s="66"/>
      <c r="KKC73" s="66"/>
      <c r="KKD73" s="66"/>
      <c r="KKE73" s="66"/>
      <c r="KKF73" s="66"/>
      <c r="KKG73" s="66"/>
      <c r="KKH73" s="66"/>
      <c r="KKI73" s="66"/>
      <c r="KKJ73" s="66"/>
      <c r="KKK73" s="66"/>
      <c r="KKL73" s="66"/>
      <c r="KKM73" s="66"/>
      <c r="KKN73" s="66"/>
      <c r="KKO73" s="66"/>
      <c r="KKP73" s="66"/>
      <c r="KKQ73" s="66"/>
      <c r="KKR73" s="66"/>
      <c r="KKS73" s="66"/>
      <c r="KKT73" s="66"/>
      <c r="KKU73" s="66"/>
      <c r="KKV73" s="66"/>
      <c r="KKW73" s="66"/>
      <c r="KKX73" s="66"/>
      <c r="KKY73" s="66"/>
      <c r="KKZ73" s="66"/>
      <c r="KLA73" s="66"/>
      <c r="KLB73" s="66"/>
      <c r="KLC73" s="66"/>
      <c r="KLD73" s="66"/>
      <c r="KLE73" s="66"/>
      <c r="KLF73" s="66"/>
      <c r="KLG73" s="66"/>
      <c r="KLH73" s="66"/>
      <c r="KLI73" s="66"/>
      <c r="KLJ73" s="66"/>
      <c r="KLK73" s="66"/>
      <c r="KLL73" s="66"/>
      <c r="KLM73" s="66"/>
      <c r="KLN73" s="66"/>
      <c r="KLO73" s="66"/>
      <c r="KLP73" s="66"/>
      <c r="KLQ73" s="66"/>
      <c r="KLR73" s="66"/>
      <c r="KLS73" s="67"/>
      <c r="KLT73" s="68"/>
      <c r="KLU73" s="69"/>
      <c r="KLV73" s="70"/>
      <c r="KLW73" s="70"/>
      <c r="KLX73" s="71"/>
      <c r="KLY73" s="71"/>
      <c r="KLZ73" s="66"/>
      <c r="KMA73" s="66"/>
      <c r="KMB73" s="66"/>
      <c r="KMC73" s="66"/>
      <c r="KMD73" s="66"/>
      <c r="KME73" s="66"/>
      <c r="KMF73" s="66"/>
      <c r="KMG73" s="66"/>
      <c r="KMH73" s="66"/>
      <c r="KMI73" s="66"/>
      <c r="KMJ73" s="66"/>
      <c r="KMK73" s="66"/>
      <c r="KML73" s="66"/>
      <c r="KMM73" s="66"/>
      <c r="KMN73" s="66"/>
      <c r="KMO73" s="66"/>
      <c r="KMP73" s="66"/>
      <c r="KMQ73" s="66"/>
      <c r="KMR73" s="66"/>
      <c r="KMS73" s="66"/>
      <c r="KMT73" s="66"/>
      <c r="KMU73" s="66"/>
      <c r="KMV73" s="66"/>
      <c r="KMW73" s="66"/>
      <c r="KMX73" s="66"/>
      <c r="KMY73" s="66"/>
      <c r="KMZ73" s="66"/>
      <c r="KNA73" s="66"/>
      <c r="KNB73" s="66"/>
      <c r="KNC73" s="66"/>
      <c r="KND73" s="66"/>
      <c r="KNE73" s="66"/>
      <c r="KNF73" s="66"/>
      <c r="KNG73" s="66"/>
      <c r="KNH73" s="66"/>
      <c r="KNI73" s="66"/>
      <c r="KNJ73" s="66"/>
      <c r="KNK73" s="66"/>
      <c r="KNL73" s="66"/>
      <c r="KNM73" s="66"/>
      <c r="KNN73" s="66"/>
      <c r="KNO73" s="66"/>
      <c r="KNP73" s="66"/>
      <c r="KNQ73" s="66"/>
      <c r="KNR73" s="66"/>
      <c r="KNS73" s="66"/>
      <c r="KNT73" s="66"/>
      <c r="KNU73" s="66"/>
      <c r="KNV73" s="66"/>
      <c r="KNW73" s="66"/>
      <c r="KNX73" s="66"/>
      <c r="KNY73" s="66"/>
      <c r="KNZ73" s="66"/>
      <c r="KOA73" s="66"/>
      <c r="KOB73" s="67"/>
      <c r="KOC73" s="68"/>
      <c r="KOD73" s="69"/>
      <c r="KOE73" s="70"/>
      <c r="KOF73" s="70"/>
      <c r="KOG73" s="71"/>
      <c r="KOH73" s="71"/>
      <c r="KOI73" s="66"/>
      <c r="KOJ73" s="66"/>
      <c r="KOK73" s="66"/>
      <c r="KOL73" s="66"/>
      <c r="KOM73" s="66"/>
      <c r="KON73" s="66"/>
      <c r="KOO73" s="66"/>
      <c r="KOP73" s="66"/>
      <c r="KOQ73" s="66"/>
      <c r="KOR73" s="66"/>
      <c r="KOS73" s="66"/>
      <c r="KOT73" s="66"/>
      <c r="KOU73" s="66"/>
      <c r="KOV73" s="66"/>
      <c r="KOW73" s="66"/>
      <c r="KOX73" s="66"/>
      <c r="KOY73" s="66"/>
      <c r="KOZ73" s="66"/>
      <c r="KPA73" s="66"/>
      <c r="KPB73" s="66"/>
      <c r="KPC73" s="66"/>
      <c r="KPD73" s="66"/>
      <c r="KPE73" s="66"/>
      <c r="KPF73" s="66"/>
      <c r="KPG73" s="66"/>
      <c r="KPH73" s="66"/>
      <c r="KPI73" s="66"/>
      <c r="KPJ73" s="66"/>
      <c r="KPK73" s="66"/>
      <c r="KPL73" s="66"/>
      <c r="KPM73" s="66"/>
      <c r="KPN73" s="66"/>
      <c r="KPO73" s="66"/>
      <c r="KPP73" s="66"/>
      <c r="KPQ73" s="66"/>
      <c r="KPR73" s="66"/>
      <c r="KPS73" s="66"/>
      <c r="KPT73" s="66"/>
      <c r="KPU73" s="66"/>
      <c r="KPV73" s="66"/>
      <c r="KPW73" s="66"/>
      <c r="KPX73" s="66"/>
      <c r="KPY73" s="66"/>
      <c r="KPZ73" s="66"/>
      <c r="KQA73" s="66"/>
      <c r="KQB73" s="66"/>
      <c r="KQC73" s="66"/>
      <c r="KQD73" s="66"/>
      <c r="KQE73" s="66"/>
      <c r="KQF73" s="66"/>
      <c r="KQG73" s="66"/>
      <c r="KQH73" s="66"/>
      <c r="KQI73" s="66"/>
      <c r="KQJ73" s="66"/>
      <c r="KQK73" s="67"/>
      <c r="KQL73" s="68"/>
      <c r="KQM73" s="69"/>
      <c r="KQN73" s="70"/>
      <c r="KQO73" s="70"/>
      <c r="KQP73" s="71"/>
      <c r="KQQ73" s="71"/>
      <c r="KQR73" s="66"/>
      <c r="KQS73" s="66"/>
      <c r="KQT73" s="66"/>
      <c r="KQU73" s="66"/>
      <c r="KQV73" s="66"/>
      <c r="KQW73" s="66"/>
      <c r="KQX73" s="66"/>
      <c r="KQY73" s="66"/>
      <c r="KQZ73" s="66"/>
      <c r="KRA73" s="66"/>
      <c r="KRB73" s="66"/>
      <c r="KRC73" s="66"/>
      <c r="KRD73" s="66"/>
      <c r="KRE73" s="66"/>
      <c r="KRF73" s="66"/>
      <c r="KRG73" s="66"/>
      <c r="KRH73" s="66"/>
      <c r="KRI73" s="66"/>
      <c r="KRJ73" s="66"/>
      <c r="KRK73" s="66"/>
      <c r="KRL73" s="66"/>
      <c r="KRM73" s="66"/>
      <c r="KRN73" s="66"/>
      <c r="KRO73" s="66"/>
      <c r="KRP73" s="66"/>
      <c r="KRQ73" s="66"/>
      <c r="KRR73" s="66"/>
      <c r="KRS73" s="66"/>
      <c r="KRT73" s="66"/>
      <c r="KRU73" s="66"/>
      <c r="KRV73" s="66"/>
      <c r="KRW73" s="66"/>
      <c r="KRX73" s="66"/>
      <c r="KRY73" s="66"/>
      <c r="KRZ73" s="66"/>
      <c r="KSA73" s="66"/>
      <c r="KSB73" s="66"/>
      <c r="KSC73" s="66"/>
      <c r="KSD73" s="66"/>
      <c r="KSE73" s="66"/>
      <c r="KSF73" s="66"/>
      <c r="KSG73" s="66"/>
      <c r="KSH73" s="66"/>
      <c r="KSI73" s="66"/>
      <c r="KSJ73" s="66"/>
      <c r="KSK73" s="66"/>
      <c r="KSL73" s="66"/>
      <c r="KSM73" s="66"/>
      <c r="KSN73" s="66"/>
      <c r="KSO73" s="66"/>
      <c r="KSP73" s="66"/>
      <c r="KSQ73" s="66"/>
      <c r="KSR73" s="66"/>
      <c r="KSS73" s="66"/>
      <c r="KST73" s="67"/>
      <c r="KSU73" s="68"/>
      <c r="KSV73" s="69"/>
      <c r="KSW73" s="70"/>
      <c r="KSX73" s="70"/>
      <c r="KSY73" s="71"/>
      <c r="KSZ73" s="71"/>
      <c r="KTA73" s="66"/>
      <c r="KTB73" s="66"/>
      <c r="KTC73" s="66"/>
      <c r="KTD73" s="66"/>
      <c r="KTE73" s="66"/>
      <c r="KTF73" s="66"/>
      <c r="KTG73" s="66"/>
      <c r="KTH73" s="66"/>
      <c r="KTI73" s="66"/>
      <c r="KTJ73" s="66"/>
      <c r="KTK73" s="66"/>
      <c r="KTL73" s="66"/>
      <c r="KTM73" s="66"/>
      <c r="KTN73" s="66"/>
      <c r="KTO73" s="66"/>
      <c r="KTP73" s="66"/>
      <c r="KTQ73" s="66"/>
      <c r="KTR73" s="66"/>
      <c r="KTS73" s="66"/>
      <c r="KTT73" s="66"/>
      <c r="KTU73" s="66"/>
      <c r="KTV73" s="66"/>
      <c r="KTW73" s="66"/>
      <c r="KTX73" s="66"/>
      <c r="KTY73" s="66"/>
      <c r="KTZ73" s="66"/>
      <c r="KUA73" s="66"/>
      <c r="KUB73" s="66"/>
      <c r="KUC73" s="66"/>
      <c r="KUD73" s="66"/>
      <c r="KUE73" s="66"/>
      <c r="KUF73" s="66"/>
      <c r="KUG73" s="66"/>
      <c r="KUH73" s="66"/>
      <c r="KUI73" s="66"/>
      <c r="KUJ73" s="66"/>
      <c r="KUK73" s="66"/>
      <c r="KUL73" s="66"/>
      <c r="KUM73" s="66"/>
      <c r="KUN73" s="66"/>
      <c r="KUO73" s="66"/>
      <c r="KUP73" s="66"/>
      <c r="KUQ73" s="66"/>
      <c r="KUR73" s="66"/>
      <c r="KUS73" s="66"/>
      <c r="KUT73" s="66"/>
      <c r="KUU73" s="66"/>
      <c r="KUV73" s="66"/>
      <c r="KUW73" s="66"/>
      <c r="KUX73" s="66"/>
      <c r="KUY73" s="66"/>
      <c r="KUZ73" s="66"/>
      <c r="KVA73" s="66"/>
      <c r="KVB73" s="66"/>
      <c r="KVC73" s="67"/>
      <c r="KVD73" s="68"/>
      <c r="KVE73" s="69"/>
      <c r="KVF73" s="70"/>
      <c r="KVG73" s="70"/>
      <c r="KVH73" s="71"/>
      <c r="KVI73" s="71"/>
      <c r="KVJ73" s="66"/>
      <c r="KVK73" s="66"/>
      <c r="KVL73" s="66"/>
      <c r="KVM73" s="66"/>
      <c r="KVN73" s="66"/>
      <c r="KVO73" s="66"/>
      <c r="KVP73" s="66"/>
      <c r="KVQ73" s="66"/>
      <c r="KVR73" s="66"/>
      <c r="KVS73" s="66"/>
      <c r="KVT73" s="66"/>
      <c r="KVU73" s="66"/>
      <c r="KVV73" s="66"/>
      <c r="KVW73" s="66"/>
      <c r="KVX73" s="66"/>
      <c r="KVY73" s="66"/>
      <c r="KVZ73" s="66"/>
      <c r="KWA73" s="66"/>
      <c r="KWB73" s="66"/>
      <c r="KWC73" s="66"/>
      <c r="KWD73" s="66"/>
      <c r="KWE73" s="66"/>
      <c r="KWF73" s="66"/>
      <c r="KWG73" s="66"/>
      <c r="KWH73" s="66"/>
      <c r="KWI73" s="66"/>
      <c r="KWJ73" s="66"/>
      <c r="KWK73" s="66"/>
      <c r="KWL73" s="66"/>
      <c r="KWM73" s="66"/>
      <c r="KWN73" s="66"/>
      <c r="KWO73" s="66"/>
      <c r="KWP73" s="66"/>
      <c r="KWQ73" s="66"/>
      <c r="KWR73" s="66"/>
      <c r="KWS73" s="66"/>
      <c r="KWT73" s="66"/>
      <c r="KWU73" s="66"/>
      <c r="KWV73" s="66"/>
      <c r="KWW73" s="66"/>
      <c r="KWX73" s="66"/>
      <c r="KWY73" s="66"/>
      <c r="KWZ73" s="66"/>
      <c r="KXA73" s="66"/>
      <c r="KXB73" s="66"/>
      <c r="KXC73" s="66"/>
      <c r="KXD73" s="66"/>
      <c r="KXE73" s="66"/>
      <c r="KXF73" s="66"/>
      <c r="KXG73" s="66"/>
      <c r="KXH73" s="66"/>
      <c r="KXI73" s="66"/>
      <c r="KXJ73" s="66"/>
      <c r="KXK73" s="66"/>
      <c r="KXL73" s="67"/>
      <c r="KXM73" s="68"/>
      <c r="KXN73" s="69"/>
      <c r="KXO73" s="70"/>
      <c r="KXP73" s="70"/>
      <c r="KXQ73" s="71"/>
      <c r="KXR73" s="71"/>
      <c r="KXS73" s="66"/>
      <c r="KXT73" s="66"/>
      <c r="KXU73" s="66"/>
      <c r="KXV73" s="66"/>
      <c r="KXW73" s="66"/>
      <c r="KXX73" s="66"/>
      <c r="KXY73" s="66"/>
      <c r="KXZ73" s="66"/>
      <c r="KYA73" s="66"/>
      <c r="KYB73" s="66"/>
      <c r="KYC73" s="66"/>
      <c r="KYD73" s="66"/>
      <c r="KYE73" s="66"/>
      <c r="KYF73" s="66"/>
      <c r="KYG73" s="66"/>
      <c r="KYH73" s="66"/>
      <c r="KYI73" s="66"/>
      <c r="KYJ73" s="66"/>
      <c r="KYK73" s="66"/>
      <c r="KYL73" s="66"/>
      <c r="KYM73" s="66"/>
      <c r="KYN73" s="66"/>
      <c r="KYO73" s="66"/>
      <c r="KYP73" s="66"/>
      <c r="KYQ73" s="66"/>
      <c r="KYR73" s="66"/>
      <c r="KYS73" s="66"/>
      <c r="KYT73" s="66"/>
      <c r="KYU73" s="66"/>
      <c r="KYV73" s="66"/>
      <c r="KYW73" s="66"/>
      <c r="KYX73" s="66"/>
      <c r="KYY73" s="66"/>
      <c r="KYZ73" s="66"/>
      <c r="KZA73" s="66"/>
      <c r="KZB73" s="66"/>
      <c r="KZC73" s="66"/>
      <c r="KZD73" s="66"/>
      <c r="KZE73" s="66"/>
      <c r="KZF73" s="66"/>
      <c r="KZG73" s="66"/>
      <c r="KZH73" s="66"/>
      <c r="KZI73" s="66"/>
      <c r="KZJ73" s="66"/>
      <c r="KZK73" s="66"/>
      <c r="KZL73" s="66"/>
      <c r="KZM73" s="66"/>
      <c r="KZN73" s="66"/>
      <c r="KZO73" s="66"/>
      <c r="KZP73" s="66"/>
      <c r="KZQ73" s="66"/>
      <c r="KZR73" s="66"/>
      <c r="KZS73" s="66"/>
      <c r="KZT73" s="66"/>
      <c r="KZU73" s="67"/>
      <c r="KZV73" s="68"/>
      <c r="KZW73" s="69"/>
      <c r="KZX73" s="70"/>
      <c r="KZY73" s="70"/>
      <c r="KZZ73" s="71"/>
      <c r="LAA73" s="71"/>
      <c r="LAB73" s="66"/>
      <c r="LAC73" s="66"/>
      <c r="LAD73" s="66"/>
      <c r="LAE73" s="66"/>
      <c r="LAF73" s="66"/>
      <c r="LAG73" s="66"/>
      <c r="LAH73" s="66"/>
      <c r="LAI73" s="66"/>
      <c r="LAJ73" s="66"/>
      <c r="LAK73" s="66"/>
      <c r="LAL73" s="66"/>
      <c r="LAM73" s="66"/>
      <c r="LAN73" s="66"/>
      <c r="LAO73" s="66"/>
      <c r="LAP73" s="66"/>
      <c r="LAQ73" s="66"/>
      <c r="LAR73" s="66"/>
      <c r="LAS73" s="66"/>
      <c r="LAT73" s="66"/>
      <c r="LAU73" s="66"/>
      <c r="LAV73" s="66"/>
      <c r="LAW73" s="66"/>
      <c r="LAX73" s="66"/>
      <c r="LAY73" s="66"/>
      <c r="LAZ73" s="66"/>
      <c r="LBA73" s="66"/>
      <c r="LBB73" s="66"/>
      <c r="LBC73" s="66"/>
      <c r="LBD73" s="66"/>
      <c r="LBE73" s="66"/>
      <c r="LBF73" s="66"/>
      <c r="LBG73" s="66"/>
      <c r="LBH73" s="66"/>
      <c r="LBI73" s="66"/>
      <c r="LBJ73" s="66"/>
      <c r="LBK73" s="66"/>
      <c r="LBL73" s="66"/>
      <c r="LBM73" s="66"/>
      <c r="LBN73" s="66"/>
      <c r="LBO73" s="66"/>
      <c r="LBP73" s="66"/>
      <c r="LBQ73" s="66"/>
      <c r="LBR73" s="66"/>
      <c r="LBS73" s="66"/>
      <c r="LBT73" s="66"/>
      <c r="LBU73" s="66"/>
      <c r="LBV73" s="66"/>
      <c r="LBW73" s="66"/>
      <c r="LBX73" s="66"/>
      <c r="LBY73" s="66"/>
      <c r="LBZ73" s="66"/>
      <c r="LCA73" s="66"/>
      <c r="LCB73" s="66"/>
      <c r="LCC73" s="66"/>
      <c r="LCD73" s="67"/>
      <c r="LCE73" s="68"/>
      <c r="LCF73" s="69"/>
      <c r="LCG73" s="70"/>
      <c r="LCH73" s="70"/>
      <c r="LCI73" s="71"/>
      <c r="LCJ73" s="71"/>
      <c r="LCK73" s="66"/>
      <c r="LCL73" s="66"/>
      <c r="LCM73" s="66"/>
      <c r="LCN73" s="66"/>
      <c r="LCO73" s="66"/>
      <c r="LCP73" s="66"/>
      <c r="LCQ73" s="66"/>
      <c r="LCR73" s="66"/>
      <c r="LCS73" s="66"/>
      <c r="LCT73" s="66"/>
      <c r="LCU73" s="66"/>
      <c r="LCV73" s="66"/>
      <c r="LCW73" s="66"/>
      <c r="LCX73" s="66"/>
      <c r="LCY73" s="66"/>
      <c r="LCZ73" s="66"/>
      <c r="LDA73" s="66"/>
      <c r="LDB73" s="66"/>
      <c r="LDC73" s="66"/>
      <c r="LDD73" s="66"/>
      <c r="LDE73" s="66"/>
      <c r="LDF73" s="66"/>
      <c r="LDG73" s="66"/>
      <c r="LDH73" s="66"/>
      <c r="LDI73" s="66"/>
      <c r="LDJ73" s="66"/>
      <c r="LDK73" s="66"/>
      <c r="LDL73" s="66"/>
      <c r="LDM73" s="66"/>
      <c r="LDN73" s="66"/>
      <c r="LDO73" s="66"/>
      <c r="LDP73" s="66"/>
      <c r="LDQ73" s="66"/>
      <c r="LDR73" s="66"/>
      <c r="LDS73" s="66"/>
      <c r="LDT73" s="66"/>
      <c r="LDU73" s="66"/>
      <c r="LDV73" s="66"/>
      <c r="LDW73" s="66"/>
      <c r="LDX73" s="66"/>
      <c r="LDY73" s="66"/>
      <c r="LDZ73" s="66"/>
      <c r="LEA73" s="66"/>
      <c r="LEB73" s="66"/>
      <c r="LEC73" s="66"/>
      <c r="LED73" s="66"/>
      <c r="LEE73" s="66"/>
      <c r="LEF73" s="66"/>
      <c r="LEG73" s="66"/>
      <c r="LEH73" s="66"/>
      <c r="LEI73" s="66"/>
      <c r="LEJ73" s="66"/>
      <c r="LEK73" s="66"/>
      <c r="LEL73" s="66"/>
      <c r="LEM73" s="67"/>
      <c r="LEN73" s="68"/>
      <c r="LEO73" s="69"/>
      <c r="LEP73" s="70"/>
      <c r="LEQ73" s="70"/>
      <c r="LER73" s="71"/>
      <c r="LES73" s="71"/>
      <c r="LET73" s="66"/>
      <c r="LEU73" s="66"/>
      <c r="LEV73" s="66"/>
      <c r="LEW73" s="66"/>
      <c r="LEX73" s="66"/>
      <c r="LEY73" s="66"/>
      <c r="LEZ73" s="66"/>
      <c r="LFA73" s="66"/>
      <c r="LFB73" s="66"/>
      <c r="LFC73" s="66"/>
      <c r="LFD73" s="66"/>
      <c r="LFE73" s="66"/>
      <c r="LFF73" s="66"/>
      <c r="LFG73" s="66"/>
      <c r="LFH73" s="66"/>
      <c r="LFI73" s="66"/>
      <c r="LFJ73" s="66"/>
      <c r="LFK73" s="66"/>
      <c r="LFL73" s="66"/>
      <c r="LFM73" s="66"/>
      <c r="LFN73" s="66"/>
      <c r="LFO73" s="66"/>
      <c r="LFP73" s="66"/>
      <c r="LFQ73" s="66"/>
      <c r="LFR73" s="66"/>
      <c r="LFS73" s="66"/>
      <c r="LFT73" s="66"/>
      <c r="LFU73" s="66"/>
      <c r="LFV73" s="66"/>
      <c r="LFW73" s="66"/>
      <c r="LFX73" s="66"/>
      <c r="LFY73" s="66"/>
      <c r="LFZ73" s="66"/>
      <c r="LGA73" s="66"/>
      <c r="LGB73" s="66"/>
      <c r="LGC73" s="66"/>
      <c r="LGD73" s="66"/>
      <c r="LGE73" s="66"/>
      <c r="LGF73" s="66"/>
      <c r="LGG73" s="66"/>
      <c r="LGH73" s="66"/>
      <c r="LGI73" s="66"/>
      <c r="LGJ73" s="66"/>
      <c r="LGK73" s="66"/>
      <c r="LGL73" s="66"/>
      <c r="LGM73" s="66"/>
      <c r="LGN73" s="66"/>
      <c r="LGO73" s="66"/>
      <c r="LGP73" s="66"/>
      <c r="LGQ73" s="66"/>
      <c r="LGR73" s="66"/>
      <c r="LGS73" s="66"/>
      <c r="LGT73" s="66"/>
      <c r="LGU73" s="66"/>
      <c r="LGV73" s="67"/>
      <c r="LGW73" s="68"/>
      <c r="LGX73" s="69"/>
      <c r="LGY73" s="70"/>
      <c r="LGZ73" s="70"/>
      <c r="LHA73" s="71"/>
      <c r="LHB73" s="71"/>
      <c r="LHC73" s="66"/>
      <c r="LHD73" s="66"/>
      <c r="LHE73" s="66"/>
      <c r="LHF73" s="66"/>
      <c r="LHG73" s="66"/>
      <c r="LHH73" s="66"/>
      <c r="LHI73" s="66"/>
      <c r="LHJ73" s="66"/>
      <c r="LHK73" s="66"/>
      <c r="LHL73" s="66"/>
      <c r="LHM73" s="66"/>
      <c r="LHN73" s="66"/>
      <c r="LHO73" s="66"/>
      <c r="LHP73" s="66"/>
      <c r="LHQ73" s="66"/>
      <c r="LHR73" s="66"/>
      <c r="LHS73" s="66"/>
      <c r="LHT73" s="66"/>
      <c r="LHU73" s="66"/>
      <c r="LHV73" s="66"/>
      <c r="LHW73" s="66"/>
      <c r="LHX73" s="66"/>
      <c r="LHY73" s="66"/>
      <c r="LHZ73" s="66"/>
      <c r="LIA73" s="66"/>
      <c r="LIB73" s="66"/>
      <c r="LIC73" s="66"/>
      <c r="LID73" s="66"/>
      <c r="LIE73" s="66"/>
      <c r="LIF73" s="66"/>
      <c r="LIG73" s="66"/>
      <c r="LIH73" s="66"/>
      <c r="LII73" s="66"/>
      <c r="LIJ73" s="66"/>
      <c r="LIK73" s="66"/>
      <c r="LIL73" s="66"/>
      <c r="LIM73" s="66"/>
      <c r="LIN73" s="66"/>
      <c r="LIO73" s="66"/>
      <c r="LIP73" s="66"/>
      <c r="LIQ73" s="66"/>
      <c r="LIR73" s="66"/>
      <c r="LIS73" s="66"/>
      <c r="LIT73" s="66"/>
      <c r="LIU73" s="66"/>
      <c r="LIV73" s="66"/>
      <c r="LIW73" s="66"/>
      <c r="LIX73" s="66"/>
      <c r="LIY73" s="66"/>
      <c r="LIZ73" s="66"/>
      <c r="LJA73" s="66"/>
      <c r="LJB73" s="66"/>
      <c r="LJC73" s="66"/>
      <c r="LJD73" s="66"/>
      <c r="LJE73" s="67"/>
      <c r="LJF73" s="68"/>
      <c r="LJG73" s="69"/>
      <c r="LJH73" s="70"/>
      <c r="LJI73" s="70"/>
      <c r="LJJ73" s="71"/>
      <c r="LJK73" s="71"/>
      <c r="LJL73" s="66"/>
      <c r="LJM73" s="66"/>
      <c r="LJN73" s="66"/>
      <c r="LJO73" s="66"/>
      <c r="LJP73" s="66"/>
      <c r="LJQ73" s="66"/>
      <c r="LJR73" s="66"/>
      <c r="LJS73" s="66"/>
      <c r="LJT73" s="66"/>
      <c r="LJU73" s="66"/>
      <c r="LJV73" s="66"/>
      <c r="LJW73" s="66"/>
      <c r="LJX73" s="66"/>
      <c r="LJY73" s="66"/>
      <c r="LJZ73" s="66"/>
      <c r="LKA73" s="66"/>
      <c r="LKB73" s="66"/>
      <c r="LKC73" s="66"/>
      <c r="LKD73" s="66"/>
      <c r="LKE73" s="66"/>
      <c r="LKF73" s="66"/>
      <c r="LKG73" s="66"/>
      <c r="LKH73" s="66"/>
      <c r="LKI73" s="66"/>
      <c r="LKJ73" s="66"/>
      <c r="LKK73" s="66"/>
      <c r="LKL73" s="66"/>
      <c r="LKM73" s="66"/>
      <c r="LKN73" s="66"/>
      <c r="LKO73" s="66"/>
      <c r="LKP73" s="66"/>
      <c r="LKQ73" s="66"/>
      <c r="LKR73" s="66"/>
      <c r="LKS73" s="66"/>
      <c r="LKT73" s="66"/>
      <c r="LKU73" s="66"/>
      <c r="LKV73" s="66"/>
      <c r="LKW73" s="66"/>
      <c r="LKX73" s="66"/>
      <c r="LKY73" s="66"/>
      <c r="LKZ73" s="66"/>
      <c r="LLA73" s="66"/>
      <c r="LLB73" s="66"/>
      <c r="LLC73" s="66"/>
      <c r="LLD73" s="66"/>
      <c r="LLE73" s="66"/>
      <c r="LLF73" s="66"/>
      <c r="LLG73" s="66"/>
      <c r="LLH73" s="66"/>
      <c r="LLI73" s="66"/>
      <c r="LLJ73" s="66"/>
      <c r="LLK73" s="66"/>
      <c r="LLL73" s="66"/>
      <c r="LLM73" s="66"/>
      <c r="LLN73" s="67"/>
      <c r="LLO73" s="68"/>
      <c r="LLP73" s="69"/>
      <c r="LLQ73" s="70"/>
      <c r="LLR73" s="70"/>
      <c r="LLS73" s="71"/>
      <c r="LLT73" s="71"/>
      <c r="LLU73" s="66"/>
      <c r="LLV73" s="66"/>
      <c r="LLW73" s="66"/>
      <c r="LLX73" s="66"/>
      <c r="LLY73" s="66"/>
      <c r="LLZ73" s="66"/>
      <c r="LMA73" s="66"/>
      <c r="LMB73" s="66"/>
      <c r="LMC73" s="66"/>
      <c r="LMD73" s="66"/>
      <c r="LME73" s="66"/>
      <c r="LMF73" s="66"/>
      <c r="LMG73" s="66"/>
      <c r="LMH73" s="66"/>
      <c r="LMI73" s="66"/>
      <c r="LMJ73" s="66"/>
      <c r="LMK73" s="66"/>
      <c r="LML73" s="66"/>
      <c r="LMM73" s="66"/>
      <c r="LMN73" s="66"/>
      <c r="LMO73" s="66"/>
      <c r="LMP73" s="66"/>
      <c r="LMQ73" s="66"/>
      <c r="LMR73" s="66"/>
      <c r="LMS73" s="66"/>
      <c r="LMT73" s="66"/>
      <c r="LMU73" s="66"/>
      <c r="LMV73" s="66"/>
      <c r="LMW73" s="66"/>
      <c r="LMX73" s="66"/>
      <c r="LMY73" s="66"/>
      <c r="LMZ73" s="66"/>
      <c r="LNA73" s="66"/>
      <c r="LNB73" s="66"/>
      <c r="LNC73" s="66"/>
      <c r="LND73" s="66"/>
      <c r="LNE73" s="66"/>
      <c r="LNF73" s="66"/>
      <c r="LNG73" s="66"/>
      <c r="LNH73" s="66"/>
      <c r="LNI73" s="66"/>
      <c r="LNJ73" s="66"/>
      <c r="LNK73" s="66"/>
      <c r="LNL73" s="66"/>
      <c r="LNM73" s="66"/>
      <c r="LNN73" s="66"/>
      <c r="LNO73" s="66"/>
      <c r="LNP73" s="66"/>
      <c r="LNQ73" s="66"/>
      <c r="LNR73" s="66"/>
      <c r="LNS73" s="66"/>
      <c r="LNT73" s="66"/>
      <c r="LNU73" s="66"/>
      <c r="LNV73" s="66"/>
      <c r="LNW73" s="67"/>
      <c r="LNX73" s="68"/>
      <c r="LNY73" s="69"/>
      <c r="LNZ73" s="70"/>
      <c r="LOA73" s="70"/>
      <c r="LOB73" s="71"/>
      <c r="LOC73" s="71"/>
      <c r="LOD73" s="66"/>
      <c r="LOE73" s="66"/>
      <c r="LOF73" s="66"/>
      <c r="LOG73" s="66"/>
      <c r="LOH73" s="66"/>
      <c r="LOI73" s="66"/>
      <c r="LOJ73" s="66"/>
      <c r="LOK73" s="66"/>
      <c r="LOL73" s="66"/>
      <c r="LOM73" s="66"/>
      <c r="LON73" s="66"/>
      <c r="LOO73" s="66"/>
      <c r="LOP73" s="66"/>
      <c r="LOQ73" s="66"/>
      <c r="LOR73" s="66"/>
      <c r="LOS73" s="66"/>
      <c r="LOT73" s="66"/>
      <c r="LOU73" s="66"/>
      <c r="LOV73" s="66"/>
      <c r="LOW73" s="66"/>
      <c r="LOX73" s="66"/>
      <c r="LOY73" s="66"/>
      <c r="LOZ73" s="66"/>
      <c r="LPA73" s="66"/>
      <c r="LPB73" s="66"/>
      <c r="LPC73" s="66"/>
      <c r="LPD73" s="66"/>
      <c r="LPE73" s="66"/>
      <c r="LPF73" s="66"/>
      <c r="LPG73" s="66"/>
      <c r="LPH73" s="66"/>
      <c r="LPI73" s="66"/>
      <c r="LPJ73" s="66"/>
      <c r="LPK73" s="66"/>
      <c r="LPL73" s="66"/>
      <c r="LPM73" s="66"/>
      <c r="LPN73" s="66"/>
      <c r="LPO73" s="66"/>
      <c r="LPP73" s="66"/>
      <c r="LPQ73" s="66"/>
      <c r="LPR73" s="66"/>
      <c r="LPS73" s="66"/>
      <c r="LPT73" s="66"/>
      <c r="LPU73" s="66"/>
      <c r="LPV73" s="66"/>
      <c r="LPW73" s="66"/>
      <c r="LPX73" s="66"/>
      <c r="LPY73" s="66"/>
      <c r="LPZ73" s="66"/>
      <c r="LQA73" s="66"/>
      <c r="LQB73" s="66"/>
      <c r="LQC73" s="66"/>
      <c r="LQD73" s="66"/>
      <c r="LQE73" s="66"/>
      <c r="LQF73" s="67"/>
      <c r="LQG73" s="68"/>
      <c r="LQH73" s="69"/>
      <c r="LQI73" s="70"/>
      <c r="LQJ73" s="70"/>
      <c r="LQK73" s="71"/>
      <c r="LQL73" s="71"/>
      <c r="LQM73" s="66"/>
      <c r="LQN73" s="66"/>
      <c r="LQO73" s="66"/>
      <c r="LQP73" s="66"/>
      <c r="LQQ73" s="66"/>
      <c r="LQR73" s="66"/>
      <c r="LQS73" s="66"/>
      <c r="LQT73" s="66"/>
      <c r="LQU73" s="66"/>
      <c r="LQV73" s="66"/>
      <c r="LQW73" s="66"/>
      <c r="LQX73" s="66"/>
      <c r="LQY73" s="66"/>
      <c r="LQZ73" s="66"/>
      <c r="LRA73" s="66"/>
      <c r="LRB73" s="66"/>
      <c r="LRC73" s="66"/>
      <c r="LRD73" s="66"/>
      <c r="LRE73" s="66"/>
      <c r="LRF73" s="66"/>
      <c r="LRG73" s="66"/>
      <c r="LRH73" s="66"/>
      <c r="LRI73" s="66"/>
      <c r="LRJ73" s="66"/>
      <c r="LRK73" s="66"/>
      <c r="LRL73" s="66"/>
      <c r="LRM73" s="66"/>
      <c r="LRN73" s="66"/>
      <c r="LRO73" s="66"/>
      <c r="LRP73" s="66"/>
      <c r="LRQ73" s="66"/>
      <c r="LRR73" s="66"/>
      <c r="LRS73" s="66"/>
      <c r="LRT73" s="66"/>
      <c r="LRU73" s="66"/>
      <c r="LRV73" s="66"/>
      <c r="LRW73" s="66"/>
      <c r="LRX73" s="66"/>
      <c r="LRY73" s="66"/>
      <c r="LRZ73" s="66"/>
      <c r="LSA73" s="66"/>
      <c r="LSB73" s="66"/>
      <c r="LSC73" s="66"/>
      <c r="LSD73" s="66"/>
      <c r="LSE73" s="66"/>
      <c r="LSF73" s="66"/>
      <c r="LSG73" s="66"/>
      <c r="LSH73" s="66"/>
      <c r="LSI73" s="66"/>
      <c r="LSJ73" s="66"/>
      <c r="LSK73" s="66"/>
      <c r="LSL73" s="66"/>
      <c r="LSM73" s="66"/>
      <c r="LSN73" s="66"/>
      <c r="LSO73" s="67"/>
      <c r="LSP73" s="68"/>
      <c r="LSQ73" s="69"/>
      <c r="LSR73" s="70"/>
      <c r="LSS73" s="70"/>
      <c r="LST73" s="71"/>
      <c r="LSU73" s="71"/>
      <c r="LSV73" s="66"/>
      <c r="LSW73" s="66"/>
      <c r="LSX73" s="66"/>
      <c r="LSY73" s="66"/>
      <c r="LSZ73" s="66"/>
      <c r="LTA73" s="66"/>
      <c r="LTB73" s="66"/>
      <c r="LTC73" s="66"/>
      <c r="LTD73" s="66"/>
      <c r="LTE73" s="66"/>
      <c r="LTF73" s="66"/>
      <c r="LTG73" s="66"/>
      <c r="LTH73" s="66"/>
      <c r="LTI73" s="66"/>
      <c r="LTJ73" s="66"/>
      <c r="LTK73" s="66"/>
      <c r="LTL73" s="66"/>
      <c r="LTM73" s="66"/>
      <c r="LTN73" s="66"/>
      <c r="LTO73" s="66"/>
      <c r="LTP73" s="66"/>
      <c r="LTQ73" s="66"/>
      <c r="LTR73" s="66"/>
      <c r="LTS73" s="66"/>
      <c r="LTT73" s="66"/>
      <c r="LTU73" s="66"/>
      <c r="LTV73" s="66"/>
      <c r="LTW73" s="66"/>
      <c r="LTX73" s="66"/>
      <c r="LTY73" s="66"/>
      <c r="LTZ73" s="66"/>
      <c r="LUA73" s="66"/>
      <c r="LUB73" s="66"/>
      <c r="LUC73" s="66"/>
      <c r="LUD73" s="66"/>
      <c r="LUE73" s="66"/>
      <c r="LUF73" s="66"/>
      <c r="LUG73" s="66"/>
      <c r="LUH73" s="66"/>
      <c r="LUI73" s="66"/>
      <c r="LUJ73" s="66"/>
      <c r="LUK73" s="66"/>
      <c r="LUL73" s="66"/>
      <c r="LUM73" s="66"/>
      <c r="LUN73" s="66"/>
      <c r="LUO73" s="66"/>
      <c r="LUP73" s="66"/>
      <c r="LUQ73" s="66"/>
      <c r="LUR73" s="66"/>
      <c r="LUS73" s="66"/>
      <c r="LUT73" s="66"/>
      <c r="LUU73" s="66"/>
      <c r="LUV73" s="66"/>
      <c r="LUW73" s="66"/>
      <c r="LUX73" s="67"/>
      <c r="LUY73" s="68"/>
      <c r="LUZ73" s="69"/>
      <c r="LVA73" s="70"/>
      <c r="LVB73" s="70"/>
      <c r="LVC73" s="71"/>
      <c r="LVD73" s="71"/>
      <c r="LVE73" s="66"/>
      <c r="LVF73" s="66"/>
      <c r="LVG73" s="66"/>
      <c r="LVH73" s="66"/>
      <c r="LVI73" s="66"/>
      <c r="LVJ73" s="66"/>
      <c r="LVK73" s="66"/>
      <c r="LVL73" s="66"/>
      <c r="LVM73" s="66"/>
      <c r="LVN73" s="66"/>
      <c r="LVO73" s="66"/>
      <c r="LVP73" s="66"/>
      <c r="LVQ73" s="66"/>
      <c r="LVR73" s="66"/>
      <c r="LVS73" s="66"/>
      <c r="LVT73" s="66"/>
      <c r="LVU73" s="66"/>
      <c r="LVV73" s="66"/>
      <c r="LVW73" s="66"/>
      <c r="LVX73" s="66"/>
      <c r="LVY73" s="66"/>
      <c r="LVZ73" s="66"/>
      <c r="LWA73" s="66"/>
      <c r="LWB73" s="66"/>
      <c r="LWC73" s="66"/>
      <c r="LWD73" s="66"/>
      <c r="LWE73" s="66"/>
      <c r="LWF73" s="66"/>
      <c r="LWG73" s="66"/>
      <c r="LWH73" s="66"/>
      <c r="LWI73" s="66"/>
      <c r="LWJ73" s="66"/>
      <c r="LWK73" s="66"/>
      <c r="LWL73" s="66"/>
      <c r="LWM73" s="66"/>
      <c r="LWN73" s="66"/>
      <c r="LWO73" s="66"/>
      <c r="LWP73" s="66"/>
      <c r="LWQ73" s="66"/>
      <c r="LWR73" s="66"/>
      <c r="LWS73" s="66"/>
      <c r="LWT73" s="66"/>
      <c r="LWU73" s="66"/>
      <c r="LWV73" s="66"/>
      <c r="LWW73" s="66"/>
      <c r="LWX73" s="66"/>
      <c r="LWY73" s="66"/>
      <c r="LWZ73" s="66"/>
      <c r="LXA73" s="66"/>
      <c r="LXB73" s="66"/>
      <c r="LXC73" s="66"/>
      <c r="LXD73" s="66"/>
      <c r="LXE73" s="66"/>
      <c r="LXF73" s="66"/>
      <c r="LXG73" s="67"/>
      <c r="LXH73" s="68"/>
      <c r="LXI73" s="69"/>
      <c r="LXJ73" s="70"/>
      <c r="LXK73" s="70"/>
      <c r="LXL73" s="71"/>
      <c r="LXM73" s="71"/>
      <c r="LXN73" s="66"/>
      <c r="LXO73" s="66"/>
      <c r="LXP73" s="66"/>
      <c r="LXQ73" s="66"/>
      <c r="LXR73" s="66"/>
      <c r="LXS73" s="66"/>
      <c r="LXT73" s="66"/>
      <c r="LXU73" s="66"/>
      <c r="LXV73" s="66"/>
      <c r="LXW73" s="66"/>
      <c r="LXX73" s="66"/>
      <c r="LXY73" s="66"/>
      <c r="LXZ73" s="66"/>
      <c r="LYA73" s="66"/>
      <c r="LYB73" s="66"/>
      <c r="LYC73" s="66"/>
      <c r="LYD73" s="66"/>
      <c r="LYE73" s="66"/>
      <c r="LYF73" s="66"/>
      <c r="LYG73" s="66"/>
      <c r="LYH73" s="66"/>
      <c r="LYI73" s="66"/>
      <c r="LYJ73" s="66"/>
      <c r="LYK73" s="66"/>
      <c r="LYL73" s="66"/>
      <c r="LYM73" s="66"/>
      <c r="LYN73" s="66"/>
      <c r="LYO73" s="66"/>
      <c r="LYP73" s="66"/>
      <c r="LYQ73" s="66"/>
      <c r="LYR73" s="66"/>
      <c r="LYS73" s="66"/>
      <c r="LYT73" s="66"/>
      <c r="LYU73" s="66"/>
      <c r="LYV73" s="66"/>
      <c r="LYW73" s="66"/>
      <c r="LYX73" s="66"/>
      <c r="LYY73" s="66"/>
      <c r="LYZ73" s="66"/>
      <c r="LZA73" s="66"/>
      <c r="LZB73" s="66"/>
      <c r="LZC73" s="66"/>
      <c r="LZD73" s="66"/>
      <c r="LZE73" s="66"/>
      <c r="LZF73" s="66"/>
      <c r="LZG73" s="66"/>
      <c r="LZH73" s="66"/>
      <c r="LZI73" s="66"/>
      <c r="LZJ73" s="66"/>
      <c r="LZK73" s="66"/>
      <c r="LZL73" s="66"/>
      <c r="LZM73" s="66"/>
      <c r="LZN73" s="66"/>
      <c r="LZO73" s="66"/>
      <c r="LZP73" s="67"/>
      <c r="LZQ73" s="68"/>
      <c r="LZR73" s="69"/>
      <c r="LZS73" s="70"/>
      <c r="LZT73" s="70"/>
      <c r="LZU73" s="71"/>
      <c r="LZV73" s="71"/>
      <c r="LZW73" s="66"/>
      <c r="LZX73" s="66"/>
      <c r="LZY73" s="66"/>
      <c r="LZZ73" s="66"/>
      <c r="MAA73" s="66"/>
      <c r="MAB73" s="66"/>
      <c r="MAC73" s="66"/>
      <c r="MAD73" s="66"/>
      <c r="MAE73" s="66"/>
      <c r="MAF73" s="66"/>
      <c r="MAG73" s="66"/>
      <c r="MAH73" s="66"/>
      <c r="MAI73" s="66"/>
      <c r="MAJ73" s="66"/>
      <c r="MAK73" s="66"/>
      <c r="MAL73" s="66"/>
      <c r="MAM73" s="66"/>
      <c r="MAN73" s="66"/>
      <c r="MAO73" s="66"/>
      <c r="MAP73" s="66"/>
      <c r="MAQ73" s="66"/>
      <c r="MAR73" s="66"/>
      <c r="MAS73" s="66"/>
      <c r="MAT73" s="66"/>
      <c r="MAU73" s="66"/>
      <c r="MAV73" s="66"/>
      <c r="MAW73" s="66"/>
      <c r="MAX73" s="66"/>
      <c r="MAY73" s="66"/>
      <c r="MAZ73" s="66"/>
      <c r="MBA73" s="66"/>
      <c r="MBB73" s="66"/>
      <c r="MBC73" s="66"/>
      <c r="MBD73" s="66"/>
      <c r="MBE73" s="66"/>
      <c r="MBF73" s="66"/>
      <c r="MBG73" s="66"/>
      <c r="MBH73" s="66"/>
      <c r="MBI73" s="66"/>
      <c r="MBJ73" s="66"/>
      <c r="MBK73" s="66"/>
      <c r="MBL73" s="66"/>
      <c r="MBM73" s="66"/>
      <c r="MBN73" s="66"/>
      <c r="MBO73" s="66"/>
      <c r="MBP73" s="66"/>
      <c r="MBQ73" s="66"/>
      <c r="MBR73" s="66"/>
      <c r="MBS73" s="66"/>
      <c r="MBT73" s="66"/>
      <c r="MBU73" s="66"/>
      <c r="MBV73" s="66"/>
      <c r="MBW73" s="66"/>
      <c r="MBX73" s="66"/>
      <c r="MBY73" s="67"/>
      <c r="MBZ73" s="68"/>
      <c r="MCA73" s="69"/>
      <c r="MCB73" s="70"/>
      <c r="MCC73" s="70"/>
      <c r="MCD73" s="71"/>
      <c r="MCE73" s="71"/>
      <c r="MCF73" s="66"/>
      <c r="MCG73" s="66"/>
      <c r="MCH73" s="66"/>
      <c r="MCI73" s="66"/>
      <c r="MCJ73" s="66"/>
      <c r="MCK73" s="66"/>
      <c r="MCL73" s="66"/>
      <c r="MCM73" s="66"/>
      <c r="MCN73" s="66"/>
      <c r="MCO73" s="66"/>
      <c r="MCP73" s="66"/>
      <c r="MCQ73" s="66"/>
      <c r="MCR73" s="66"/>
      <c r="MCS73" s="66"/>
      <c r="MCT73" s="66"/>
      <c r="MCU73" s="66"/>
      <c r="MCV73" s="66"/>
      <c r="MCW73" s="66"/>
      <c r="MCX73" s="66"/>
      <c r="MCY73" s="66"/>
      <c r="MCZ73" s="66"/>
      <c r="MDA73" s="66"/>
      <c r="MDB73" s="66"/>
      <c r="MDC73" s="66"/>
      <c r="MDD73" s="66"/>
      <c r="MDE73" s="66"/>
      <c r="MDF73" s="66"/>
      <c r="MDG73" s="66"/>
      <c r="MDH73" s="66"/>
      <c r="MDI73" s="66"/>
      <c r="MDJ73" s="66"/>
      <c r="MDK73" s="66"/>
      <c r="MDL73" s="66"/>
      <c r="MDM73" s="66"/>
      <c r="MDN73" s="66"/>
      <c r="MDO73" s="66"/>
      <c r="MDP73" s="66"/>
      <c r="MDQ73" s="66"/>
      <c r="MDR73" s="66"/>
      <c r="MDS73" s="66"/>
      <c r="MDT73" s="66"/>
      <c r="MDU73" s="66"/>
      <c r="MDV73" s="66"/>
      <c r="MDW73" s="66"/>
      <c r="MDX73" s="66"/>
      <c r="MDY73" s="66"/>
      <c r="MDZ73" s="66"/>
      <c r="MEA73" s="66"/>
      <c r="MEB73" s="66"/>
      <c r="MEC73" s="66"/>
      <c r="MED73" s="66"/>
      <c r="MEE73" s="66"/>
      <c r="MEF73" s="66"/>
      <c r="MEG73" s="66"/>
      <c r="MEH73" s="67"/>
      <c r="MEI73" s="68"/>
      <c r="MEJ73" s="69"/>
      <c r="MEK73" s="70"/>
      <c r="MEL73" s="70"/>
      <c r="MEM73" s="71"/>
      <c r="MEN73" s="71"/>
      <c r="MEO73" s="66"/>
      <c r="MEP73" s="66"/>
      <c r="MEQ73" s="66"/>
      <c r="MER73" s="66"/>
      <c r="MES73" s="66"/>
      <c r="MET73" s="66"/>
      <c r="MEU73" s="66"/>
      <c r="MEV73" s="66"/>
      <c r="MEW73" s="66"/>
      <c r="MEX73" s="66"/>
      <c r="MEY73" s="66"/>
      <c r="MEZ73" s="66"/>
      <c r="MFA73" s="66"/>
      <c r="MFB73" s="66"/>
      <c r="MFC73" s="66"/>
      <c r="MFD73" s="66"/>
      <c r="MFE73" s="66"/>
      <c r="MFF73" s="66"/>
      <c r="MFG73" s="66"/>
      <c r="MFH73" s="66"/>
      <c r="MFI73" s="66"/>
      <c r="MFJ73" s="66"/>
      <c r="MFK73" s="66"/>
      <c r="MFL73" s="66"/>
      <c r="MFM73" s="66"/>
      <c r="MFN73" s="66"/>
      <c r="MFO73" s="66"/>
      <c r="MFP73" s="66"/>
      <c r="MFQ73" s="66"/>
      <c r="MFR73" s="66"/>
      <c r="MFS73" s="66"/>
      <c r="MFT73" s="66"/>
      <c r="MFU73" s="66"/>
      <c r="MFV73" s="66"/>
      <c r="MFW73" s="66"/>
      <c r="MFX73" s="66"/>
      <c r="MFY73" s="66"/>
      <c r="MFZ73" s="66"/>
      <c r="MGA73" s="66"/>
      <c r="MGB73" s="66"/>
      <c r="MGC73" s="66"/>
      <c r="MGD73" s="66"/>
      <c r="MGE73" s="66"/>
      <c r="MGF73" s="66"/>
      <c r="MGG73" s="66"/>
      <c r="MGH73" s="66"/>
      <c r="MGI73" s="66"/>
      <c r="MGJ73" s="66"/>
      <c r="MGK73" s="66"/>
      <c r="MGL73" s="66"/>
      <c r="MGM73" s="66"/>
      <c r="MGN73" s="66"/>
      <c r="MGO73" s="66"/>
      <c r="MGP73" s="66"/>
      <c r="MGQ73" s="67"/>
      <c r="MGR73" s="68"/>
      <c r="MGS73" s="69"/>
      <c r="MGT73" s="70"/>
      <c r="MGU73" s="70"/>
      <c r="MGV73" s="71"/>
      <c r="MGW73" s="71"/>
      <c r="MGX73" s="66"/>
      <c r="MGY73" s="66"/>
      <c r="MGZ73" s="66"/>
      <c r="MHA73" s="66"/>
      <c r="MHB73" s="66"/>
      <c r="MHC73" s="66"/>
      <c r="MHD73" s="66"/>
      <c r="MHE73" s="66"/>
      <c r="MHF73" s="66"/>
      <c r="MHG73" s="66"/>
      <c r="MHH73" s="66"/>
      <c r="MHI73" s="66"/>
      <c r="MHJ73" s="66"/>
      <c r="MHK73" s="66"/>
      <c r="MHL73" s="66"/>
      <c r="MHM73" s="66"/>
      <c r="MHN73" s="66"/>
      <c r="MHO73" s="66"/>
      <c r="MHP73" s="66"/>
      <c r="MHQ73" s="66"/>
      <c r="MHR73" s="66"/>
      <c r="MHS73" s="66"/>
      <c r="MHT73" s="66"/>
      <c r="MHU73" s="66"/>
      <c r="MHV73" s="66"/>
      <c r="MHW73" s="66"/>
      <c r="MHX73" s="66"/>
      <c r="MHY73" s="66"/>
      <c r="MHZ73" s="66"/>
      <c r="MIA73" s="66"/>
      <c r="MIB73" s="66"/>
      <c r="MIC73" s="66"/>
      <c r="MID73" s="66"/>
      <c r="MIE73" s="66"/>
      <c r="MIF73" s="66"/>
      <c r="MIG73" s="66"/>
      <c r="MIH73" s="66"/>
      <c r="MII73" s="66"/>
      <c r="MIJ73" s="66"/>
      <c r="MIK73" s="66"/>
      <c r="MIL73" s="66"/>
      <c r="MIM73" s="66"/>
      <c r="MIN73" s="66"/>
      <c r="MIO73" s="66"/>
      <c r="MIP73" s="66"/>
      <c r="MIQ73" s="66"/>
      <c r="MIR73" s="66"/>
      <c r="MIS73" s="66"/>
      <c r="MIT73" s="66"/>
      <c r="MIU73" s="66"/>
      <c r="MIV73" s="66"/>
      <c r="MIW73" s="66"/>
      <c r="MIX73" s="66"/>
      <c r="MIY73" s="66"/>
      <c r="MIZ73" s="67"/>
      <c r="MJA73" s="68"/>
      <c r="MJB73" s="69"/>
      <c r="MJC73" s="70"/>
      <c r="MJD73" s="70"/>
      <c r="MJE73" s="71"/>
      <c r="MJF73" s="71"/>
      <c r="MJG73" s="66"/>
      <c r="MJH73" s="66"/>
      <c r="MJI73" s="66"/>
      <c r="MJJ73" s="66"/>
      <c r="MJK73" s="66"/>
      <c r="MJL73" s="66"/>
      <c r="MJM73" s="66"/>
      <c r="MJN73" s="66"/>
      <c r="MJO73" s="66"/>
      <c r="MJP73" s="66"/>
      <c r="MJQ73" s="66"/>
      <c r="MJR73" s="66"/>
      <c r="MJS73" s="66"/>
      <c r="MJT73" s="66"/>
      <c r="MJU73" s="66"/>
      <c r="MJV73" s="66"/>
      <c r="MJW73" s="66"/>
      <c r="MJX73" s="66"/>
      <c r="MJY73" s="66"/>
      <c r="MJZ73" s="66"/>
      <c r="MKA73" s="66"/>
      <c r="MKB73" s="66"/>
      <c r="MKC73" s="66"/>
      <c r="MKD73" s="66"/>
      <c r="MKE73" s="66"/>
      <c r="MKF73" s="66"/>
      <c r="MKG73" s="66"/>
      <c r="MKH73" s="66"/>
      <c r="MKI73" s="66"/>
      <c r="MKJ73" s="66"/>
      <c r="MKK73" s="66"/>
      <c r="MKL73" s="66"/>
      <c r="MKM73" s="66"/>
      <c r="MKN73" s="66"/>
      <c r="MKO73" s="66"/>
      <c r="MKP73" s="66"/>
      <c r="MKQ73" s="66"/>
      <c r="MKR73" s="66"/>
      <c r="MKS73" s="66"/>
      <c r="MKT73" s="66"/>
      <c r="MKU73" s="66"/>
      <c r="MKV73" s="66"/>
      <c r="MKW73" s="66"/>
      <c r="MKX73" s="66"/>
      <c r="MKY73" s="66"/>
      <c r="MKZ73" s="66"/>
      <c r="MLA73" s="66"/>
      <c r="MLB73" s="66"/>
      <c r="MLC73" s="66"/>
      <c r="MLD73" s="66"/>
      <c r="MLE73" s="66"/>
      <c r="MLF73" s="66"/>
      <c r="MLG73" s="66"/>
      <c r="MLH73" s="66"/>
      <c r="MLI73" s="67"/>
      <c r="MLJ73" s="68"/>
      <c r="MLK73" s="69"/>
      <c r="MLL73" s="70"/>
      <c r="MLM73" s="70"/>
      <c r="MLN73" s="71"/>
      <c r="MLO73" s="71"/>
      <c r="MLP73" s="66"/>
      <c r="MLQ73" s="66"/>
      <c r="MLR73" s="66"/>
      <c r="MLS73" s="66"/>
      <c r="MLT73" s="66"/>
      <c r="MLU73" s="66"/>
      <c r="MLV73" s="66"/>
      <c r="MLW73" s="66"/>
      <c r="MLX73" s="66"/>
      <c r="MLY73" s="66"/>
      <c r="MLZ73" s="66"/>
      <c r="MMA73" s="66"/>
      <c r="MMB73" s="66"/>
      <c r="MMC73" s="66"/>
      <c r="MMD73" s="66"/>
      <c r="MME73" s="66"/>
      <c r="MMF73" s="66"/>
      <c r="MMG73" s="66"/>
      <c r="MMH73" s="66"/>
      <c r="MMI73" s="66"/>
      <c r="MMJ73" s="66"/>
      <c r="MMK73" s="66"/>
      <c r="MML73" s="66"/>
      <c r="MMM73" s="66"/>
      <c r="MMN73" s="66"/>
      <c r="MMO73" s="66"/>
      <c r="MMP73" s="66"/>
      <c r="MMQ73" s="66"/>
      <c r="MMR73" s="66"/>
      <c r="MMS73" s="66"/>
      <c r="MMT73" s="66"/>
      <c r="MMU73" s="66"/>
      <c r="MMV73" s="66"/>
      <c r="MMW73" s="66"/>
      <c r="MMX73" s="66"/>
      <c r="MMY73" s="66"/>
      <c r="MMZ73" s="66"/>
      <c r="MNA73" s="66"/>
      <c r="MNB73" s="66"/>
      <c r="MNC73" s="66"/>
      <c r="MND73" s="66"/>
      <c r="MNE73" s="66"/>
      <c r="MNF73" s="66"/>
      <c r="MNG73" s="66"/>
      <c r="MNH73" s="66"/>
      <c r="MNI73" s="66"/>
      <c r="MNJ73" s="66"/>
      <c r="MNK73" s="66"/>
      <c r="MNL73" s="66"/>
      <c r="MNM73" s="66"/>
      <c r="MNN73" s="66"/>
      <c r="MNO73" s="66"/>
      <c r="MNP73" s="66"/>
      <c r="MNQ73" s="66"/>
      <c r="MNR73" s="67"/>
      <c r="MNS73" s="68"/>
      <c r="MNT73" s="69"/>
      <c r="MNU73" s="70"/>
      <c r="MNV73" s="70"/>
      <c r="MNW73" s="71"/>
      <c r="MNX73" s="71"/>
      <c r="MNY73" s="66"/>
      <c r="MNZ73" s="66"/>
      <c r="MOA73" s="66"/>
      <c r="MOB73" s="66"/>
      <c r="MOC73" s="66"/>
      <c r="MOD73" s="66"/>
      <c r="MOE73" s="66"/>
      <c r="MOF73" s="66"/>
      <c r="MOG73" s="66"/>
      <c r="MOH73" s="66"/>
      <c r="MOI73" s="66"/>
      <c r="MOJ73" s="66"/>
      <c r="MOK73" s="66"/>
      <c r="MOL73" s="66"/>
      <c r="MOM73" s="66"/>
      <c r="MON73" s="66"/>
      <c r="MOO73" s="66"/>
      <c r="MOP73" s="66"/>
      <c r="MOQ73" s="66"/>
      <c r="MOR73" s="66"/>
      <c r="MOS73" s="66"/>
      <c r="MOT73" s="66"/>
      <c r="MOU73" s="66"/>
      <c r="MOV73" s="66"/>
      <c r="MOW73" s="66"/>
      <c r="MOX73" s="66"/>
      <c r="MOY73" s="66"/>
      <c r="MOZ73" s="66"/>
      <c r="MPA73" s="66"/>
      <c r="MPB73" s="66"/>
      <c r="MPC73" s="66"/>
      <c r="MPD73" s="66"/>
      <c r="MPE73" s="66"/>
      <c r="MPF73" s="66"/>
      <c r="MPG73" s="66"/>
      <c r="MPH73" s="66"/>
      <c r="MPI73" s="66"/>
      <c r="MPJ73" s="66"/>
      <c r="MPK73" s="66"/>
      <c r="MPL73" s="66"/>
      <c r="MPM73" s="66"/>
      <c r="MPN73" s="66"/>
      <c r="MPO73" s="66"/>
      <c r="MPP73" s="66"/>
      <c r="MPQ73" s="66"/>
      <c r="MPR73" s="66"/>
      <c r="MPS73" s="66"/>
      <c r="MPT73" s="66"/>
      <c r="MPU73" s="66"/>
      <c r="MPV73" s="66"/>
      <c r="MPW73" s="66"/>
      <c r="MPX73" s="66"/>
      <c r="MPY73" s="66"/>
      <c r="MPZ73" s="66"/>
      <c r="MQA73" s="67"/>
      <c r="MQB73" s="68"/>
      <c r="MQC73" s="69"/>
      <c r="MQD73" s="70"/>
      <c r="MQE73" s="70"/>
      <c r="MQF73" s="71"/>
      <c r="MQG73" s="71"/>
      <c r="MQH73" s="66"/>
      <c r="MQI73" s="66"/>
      <c r="MQJ73" s="66"/>
      <c r="MQK73" s="66"/>
      <c r="MQL73" s="66"/>
      <c r="MQM73" s="66"/>
      <c r="MQN73" s="66"/>
      <c r="MQO73" s="66"/>
      <c r="MQP73" s="66"/>
      <c r="MQQ73" s="66"/>
      <c r="MQR73" s="66"/>
      <c r="MQS73" s="66"/>
      <c r="MQT73" s="66"/>
      <c r="MQU73" s="66"/>
      <c r="MQV73" s="66"/>
      <c r="MQW73" s="66"/>
      <c r="MQX73" s="66"/>
      <c r="MQY73" s="66"/>
      <c r="MQZ73" s="66"/>
      <c r="MRA73" s="66"/>
      <c r="MRB73" s="66"/>
      <c r="MRC73" s="66"/>
      <c r="MRD73" s="66"/>
      <c r="MRE73" s="66"/>
      <c r="MRF73" s="66"/>
      <c r="MRG73" s="66"/>
      <c r="MRH73" s="66"/>
      <c r="MRI73" s="66"/>
      <c r="MRJ73" s="66"/>
      <c r="MRK73" s="66"/>
      <c r="MRL73" s="66"/>
      <c r="MRM73" s="66"/>
      <c r="MRN73" s="66"/>
      <c r="MRO73" s="66"/>
      <c r="MRP73" s="66"/>
      <c r="MRQ73" s="66"/>
      <c r="MRR73" s="66"/>
      <c r="MRS73" s="66"/>
      <c r="MRT73" s="66"/>
      <c r="MRU73" s="66"/>
      <c r="MRV73" s="66"/>
      <c r="MRW73" s="66"/>
      <c r="MRX73" s="66"/>
      <c r="MRY73" s="66"/>
      <c r="MRZ73" s="66"/>
      <c r="MSA73" s="66"/>
      <c r="MSB73" s="66"/>
      <c r="MSC73" s="66"/>
      <c r="MSD73" s="66"/>
      <c r="MSE73" s="66"/>
      <c r="MSF73" s="66"/>
      <c r="MSG73" s="66"/>
      <c r="MSH73" s="66"/>
      <c r="MSI73" s="66"/>
      <c r="MSJ73" s="67"/>
      <c r="MSK73" s="68"/>
      <c r="MSL73" s="69"/>
      <c r="MSM73" s="70"/>
      <c r="MSN73" s="70"/>
      <c r="MSO73" s="71"/>
      <c r="MSP73" s="71"/>
      <c r="MSQ73" s="66"/>
      <c r="MSR73" s="66"/>
      <c r="MSS73" s="66"/>
      <c r="MST73" s="66"/>
      <c r="MSU73" s="66"/>
      <c r="MSV73" s="66"/>
      <c r="MSW73" s="66"/>
      <c r="MSX73" s="66"/>
      <c r="MSY73" s="66"/>
      <c r="MSZ73" s="66"/>
      <c r="MTA73" s="66"/>
      <c r="MTB73" s="66"/>
      <c r="MTC73" s="66"/>
      <c r="MTD73" s="66"/>
      <c r="MTE73" s="66"/>
      <c r="MTF73" s="66"/>
      <c r="MTG73" s="66"/>
      <c r="MTH73" s="66"/>
      <c r="MTI73" s="66"/>
      <c r="MTJ73" s="66"/>
      <c r="MTK73" s="66"/>
      <c r="MTL73" s="66"/>
      <c r="MTM73" s="66"/>
      <c r="MTN73" s="66"/>
      <c r="MTO73" s="66"/>
      <c r="MTP73" s="66"/>
      <c r="MTQ73" s="66"/>
      <c r="MTR73" s="66"/>
      <c r="MTS73" s="66"/>
      <c r="MTT73" s="66"/>
      <c r="MTU73" s="66"/>
      <c r="MTV73" s="66"/>
      <c r="MTW73" s="66"/>
      <c r="MTX73" s="66"/>
      <c r="MTY73" s="66"/>
      <c r="MTZ73" s="66"/>
      <c r="MUA73" s="66"/>
      <c r="MUB73" s="66"/>
      <c r="MUC73" s="66"/>
      <c r="MUD73" s="66"/>
      <c r="MUE73" s="66"/>
      <c r="MUF73" s="66"/>
      <c r="MUG73" s="66"/>
      <c r="MUH73" s="66"/>
      <c r="MUI73" s="66"/>
      <c r="MUJ73" s="66"/>
      <c r="MUK73" s="66"/>
      <c r="MUL73" s="66"/>
      <c r="MUM73" s="66"/>
      <c r="MUN73" s="66"/>
      <c r="MUO73" s="66"/>
      <c r="MUP73" s="66"/>
      <c r="MUQ73" s="66"/>
      <c r="MUR73" s="66"/>
      <c r="MUS73" s="67"/>
      <c r="MUT73" s="68"/>
      <c r="MUU73" s="69"/>
      <c r="MUV73" s="70"/>
      <c r="MUW73" s="70"/>
      <c r="MUX73" s="71"/>
      <c r="MUY73" s="71"/>
      <c r="MUZ73" s="66"/>
      <c r="MVA73" s="66"/>
      <c r="MVB73" s="66"/>
      <c r="MVC73" s="66"/>
      <c r="MVD73" s="66"/>
      <c r="MVE73" s="66"/>
      <c r="MVF73" s="66"/>
      <c r="MVG73" s="66"/>
      <c r="MVH73" s="66"/>
      <c r="MVI73" s="66"/>
      <c r="MVJ73" s="66"/>
      <c r="MVK73" s="66"/>
      <c r="MVL73" s="66"/>
      <c r="MVM73" s="66"/>
      <c r="MVN73" s="66"/>
      <c r="MVO73" s="66"/>
      <c r="MVP73" s="66"/>
      <c r="MVQ73" s="66"/>
      <c r="MVR73" s="66"/>
      <c r="MVS73" s="66"/>
      <c r="MVT73" s="66"/>
      <c r="MVU73" s="66"/>
      <c r="MVV73" s="66"/>
      <c r="MVW73" s="66"/>
      <c r="MVX73" s="66"/>
      <c r="MVY73" s="66"/>
      <c r="MVZ73" s="66"/>
      <c r="MWA73" s="66"/>
      <c r="MWB73" s="66"/>
      <c r="MWC73" s="66"/>
      <c r="MWD73" s="66"/>
      <c r="MWE73" s="66"/>
      <c r="MWF73" s="66"/>
      <c r="MWG73" s="66"/>
      <c r="MWH73" s="66"/>
      <c r="MWI73" s="66"/>
      <c r="MWJ73" s="66"/>
      <c r="MWK73" s="66"/>
      <c r="MWL73" s="66"/>
      <c r="MWM73" s="66"/>
      <c r="MWN73" s="66"/>
      <c r="MWO73" s="66"/>
      <c r="MWP73" s="66"/>
      <c r="MWQ73" s="66"/>
      <c r="MWR73" s="66"/>
      <c r="MWS73" s="66"/>
      <c r="MWT73" s="66"/>
      <c r="MWU73" s="66"/>
      <c r="MWV73" s="66"/>
      <c r="MWW73" s="66"/>
      <c r="MWX73" s="66"/>
      <c r="MWY73" s="66"/>
      <c r="MWZ73" s="66"/>
      <c r="MXA73" s="66"/>
      <c r="MXB73" s="67"/>
      <c r="MXC73" s="68"/>
      <c r="MXD73" s="69"/>
      <c r="MXE73" s="70"/>
      <c r="MXF73" s="70"/>
      <c r="MXG73" s="71"/>
      <c r="MXH73" s="71"/>
      <c r="MXI73" s="66"/>
      <c r="MXJ73" s="66"/>
      <c r="MXK73" s="66"/>
      <c r="MXL73" s="66"/>
      <c r="MXM73" s="66"/>
      <c r="MXN73" s="66"/>
      <c r="MXO73" s="66"/>
      <c r="MXP73" s="66"/>
      <c r="MXQ73" s="66"/>
      <c r="MXR73" s="66"/>
      <c r="MXS73" s="66"/>
      <c r="MXT73" s="66"/>
      <c r="MXU73" s="66"/>
      <c r="MXV73" s="66"/>
      <c r="MXW73" s="66"/>
      <c r="MXX73" s="66"/>
      <c r="MXY73" s="66"/>
      <c r="MXZ73" s="66"/>
      <c r="MYA73" s="66"/>
      <c r="MYB73" s="66"/>
      <c r="MYC73" s="66"/>
      <c r="MYD73" s="66"/>
      <c r="MYE73" s="66"/>
      <c r="MYF73" s="66"/>
      <c r="MYG73" s="66"/>
      <c r="MYH73" s="66"/>
      <c r="MYI73" s="66"/>
      <c r="MYJ73" s="66"/>
      <c r="MYK73" s="66"/>
      <c r="MYL73" s="66"/>
      <c r="MYM73" s="66"/>
      <c r="MYN73" s="66"/>
      <c r="MYO73" s="66"/>
      <c r="MYP73" s="66"/>
      <c r="MYQ73" s="66"/>
      <c r="MYR73" s="66"/>
      <c r="MYS73" s="66"/>
      <c r="MYT73" s="66"/>
      <c r="MYU73" s="66"/>
      <c r="MYV73" s="66"/>
      <c r="MYW73" s="66"/>
      <c r="MYX73" s="66"/>
      <c r="MYY73" s="66"/>
      <c r="MYZ73" s="66"/>
      <c r="MZA73" s="66"/>
      <c r="MZB73" s="66"/>
      <c r="MZC73" s="66"/>
      <c r="MZD73" s="66"/>
      <c r="MZE73" s="66"/>
      <c r="MZF73" s="66"/>
      <c r="MZG73" s="66"/>
      <c r="MZH73" s="66"/>
      <c r="MZI73" s="66"/>
      <c r="MZJ73" s="66"/>
      <c r="MZK73" s="67"/>
      <c r="MZL73" s="68"/>
      <c r="MZM73" s="69"/>
      <c r="MZN73" s="70"/>
      <c r="MZO73" s="70"/>
      <c r="MZP73" s="71"/>
      <c r="MZQ73" s="71"/>
      <c r="MZR73" s="66"/>
      <c r="MZS73" s="66"/>
      <c r="MZT73" s="66"/>
      <c r="MZU73" s="66"/>
      <c r="MZV73" s="66"/>
      <c r="MZW73" s="66"/>
      <c r="MZX73" s="66"/>
      <c r="MZY73" s="66"/>
      <c r="MZZ73" s="66"/>
      <c r="NAA73" s="66"/>
      <c r="NAB73" s="66"/>
      <c r="NAC73" s="66"/>
      <c r="NAD73" s="66"/>
      <c r="NAE73" s="66"/>
      <c r="NAF73" s="66"/>
      <c r="NAG73" s="66"/>
      <c r="NAH73" s="66"/>
      <c r="NAI73" s="66"/>
      <c r="NAJ73" s="66"/>
      <c r="NAK73" s="66"/>
      <c r="NAL73" s="66"/>
      <c r="NAM73" s="66"/>
      <c r="NAN73" s="66"/>
      <c r="NAO73" s="66"/>
      <c r="NAP73" s="66"/>
      <c r="NAQ73" s="66"/>
      <c r="NAR73" s="66"/>
      <c r="NAS73" s="66"/>
      <c r="NAT73" s="66"/>
      <c r="NAU73" s="66"/>
      <c r="NAV73" s="66"/>
      <c r="NAW73" s="66"/>
      <c r="NAX73" s="66"/>
      <c r="NAY73" s="66"/>
      <c r="NAZ73" s="66"/>
      <c r="NBA73" s="66"/>
      <c r="NBB73" s="66"/>
      <c r="NBC73" s="66"/>
      <c r="NBD73" s="66"/>
      <c r="NBE73" s="66"/>
      <c r="NBF73" s="66"/>
      <c r="NBG73" s="66"/>
      <c r="NBH73" s="66"/>
      <c r="NBI73" s="66"/>
      <c r="NBJ73" s="66"/>
      <c r="NBK73" s="66"/>
      <c r="NBL73" s="66"/>
      <c r="NBM73" s="66"/>
      <c r="NBN73" s="66"/>
      <c r="NBO73" s="66"/>
      <c r="NBP73" s="66"/>
      <c r="NBQ73" s="66"/>
      <c r="NBR73" s="66"/>
      <c r="NBS73" s="66"/>
      <c r="NBT73" s="67"/>
      <c r="NBU73" s="68"/>
      <c r="NBV73" s="69"/>
      <c r="NBW73" s="70"/>
      <c r="NBX73" s="70"/>
      <c r="NBY73" s="71"/>
      <c r="NBZ73" s="71"/>
      <c r="NCA73" s="66"/>
      <c r="NCB73" s="66"/>
      <c r="NCC73" s="66"/>
      <c r="NCD73" s="66"/>
      <c r="NCE73" s="66"/>
      <c r="NCF73" s="66"/>
      <c r="NCG73" s="66"/>
      <c r="NCH73" s="66"/>
      <c r="NCI73" s="66"/>
      <c r="NCJ73" s="66"/>
      <c r="NCK73" s="66"/>
      <c r="NCL73" s="66"/>
      <c r="NCM73" s="66"/>
      <c r="NCN73" s="66"/>
      <c r="NCO73" s="66"/>
      <c r="NCP73" s="66"/>
      <c r="NCQ73" s="66"/>
      <c r="NCR73" s="66"/>
      <c r="NCS73" s="66"/>
      <c r="NCT73" s="66"/>
      <c r="NCU73" s="66"/>
      <c r="NCV73" s="66"/>
      <c r="NCW73" s="66"/>
      <c r="NCX73" s="66"/>
      <c r="NCY73" s="66"/>
      <c r="NCZ73" s="66"/>
      <c r="NDA73" s="66"/>
      <c r="NDB73" s="66"/>
      <c r="NDC73" s="66"/>
      <c r="NDD73" s="66"/>
      <c r="NDE73" s="66"/>
      <c r="NDF73" s="66"/>
      <c r="NDG73" s="66"/>
      <c r="NDH73" s="66"/>
      <c r="NDI73" s="66"/>
      <c r="NDJ73" s="66"/>
      <c r="NDK73" s="66"/>
      <c r="NDL73" s="66"/>
      <c r="NDM73" s="66"/>
      <c r="NDN73" s="66"/>
      <c r="NDO73" s="66"/>
      <c r="NDP73" s="66"/>
      <c r="NDQ73" s="66"/>
      <c r="NDR73" s="66"/>
      <c r="NDS73" s="66"/>
      <c r="NDT73" s="66"/>
      <c r="NDU73" s="66"/>
      <c r="NDV73" s="66"/>
      <c r="NDW73" s="66"/>
      <c r="NDX73" s="66"/>
      <c r="NDY73" s="66"/>
      <c r="NDZ73" s="66"/>
      <c r="NEA73" s="66"/>
      <c r="NEB73" s="66"/>
      <c r="NEC73" s="67"/>
      <c r="NED73" s="68"/>
      <c r="NEE73" s="69"/>
      <c r="NEF73" s="70"/>
      <c r="NEG73" s="70"/>
      <c r="NEH73" s="71"/>
      <c r="NEI73" s="71"/>
      <c r="NEJ73" s="66"/>
      <c r="NEK73" s="66"/>
      <c r="NEL73" s="66"/>
      <c r="NEM73" s="66"/>
      <c r="NEN73" s="66"/>
      <c r="NEO73" s="66"/>
      <c r="NEP73" s="66"/>
      <c r="NEQ73" s="66"/>
      <c r="NER73" s="66"/>
      <c r="NES73" s="66"/>
      <c r="NET73" s="66"/>
      <c r="NEU73" s="66"/>
      <c r="NEV73" s="66"/>
      <c r="NEW73" s="66"/>
      <c r="NEX73" s="66"/>
      <c r="NEY73" s="66"/>
      <c r="NEZ73" s="66"/>
      <c r="NFA73" s="66"/>
      <c r="NFB73" s="66"/>
      <c r="NFC73" s="66"/>
      <c r="NFD73" s="66"/>
      <c r="NFE73" s="66"/>
      <c r="NFF73" s="66"/>
      <c r="NFG73" s="66"/>
      <c r="NFH73" s="66"/>
      <c r="NFI73" s="66"/>
      <c r="NFJ73" s="66"/>
      <c r="NFK73" s="66"/>
      <c r="NFL73" s="66"/>
      <c r="NFM73" s="66"/>
      <c r="NFN73" s="66"/>
      <c r="NFO73" s="66"/>
      <c r="NFP73" s="66"/>
      <c r="NFQ73" s="66"/>
      <c r="NFR73" s="66"/>
      <c r="NFS73" s="66"/>
      <c r="NFT73" s="66"/>
      <c r="NFU73" s="66"/>
      <c r="NFV73" s="66"/>
      <c r="NFW73" s="66"/>
      <c r="NFX73" s="66"/>
      <c r="NFY73" s="66"/>
      <c r="NFZ73" s="66"/>
      <c r="NGA73" s="66"/>
      <c r="NGB73" s="66"/>
      <c r="NGC73" s="66"/>
      <c r="NGD73" s="66"/>
      <c r="NGE73" s="66"/>
      <c r="NGF73" s="66"/>
      <c r="NGG73" s="66"/>
      <c r="NGH73" s="66"/>
      <c r="NGI73" s="66"/>
      <c r="NGJ73" s="66"/>
      <c r="NGK73" s="66"/>
      <c r="NGL73" s="67"/>
      <c r="NGM73" s="68"/>
      <c r="NGN73" s="69"/>
      <c r="NGO73" s="70"/>
      <c r="NGP73" s="70"/>
      <c r="NGQ73" s="71"/>
      <c r="NGR73" s="71"/>
      <c r="NGS73" s="66"/>
      <c r="NGT73" s="66"/>
      <c r="NGU73" s="66"/>
      <c r="NGV73" s="66"/>
      <c r="NGW73" s="66"/>
      <c r="NGX73" s="66"/>
      <c r="NGY73" s="66"/>
      <c r="NGZ73" s="66"/>
      <c r="NHA73" s="66"/>
      <c r="NHB73" s="66"/>
      <c r="NHC73" s="66"/>
      <c r="NHD73" s="66"/>
      <c r="NHE73" s="66"/>
      <c r="NHF73" s="66"/>
      <c r="NHG73" s="66"/>
      <c r="NHH73" s="66"/>
      <c r="NHI73" s="66"/>
      <c r="NHJ73" s="66"/>
      <c r="NHK73" s="66"/>
      <c r="NHL73" s="66"/>
      <c r="NHM73" s="66"/>
      <c r="NHN73" s="66"/>
      <c r="NHO73" s="66"/>
      <c r="NHP73" s="66"/>
      <c r="NHQ73" s="66"/>
      <c r="NHR73" s="66"/>
      <c r="NHS73" s="66"/>
      <c r="NHT73" s="66"/>
      <c r="NHU73" s="66"/>
      <c r="NHV73" s="66"/>
      <c r="NHW73" s="66"/>
      <c r="NHX73" s="66"/>
      <c r="NHY73" s="66"/>
      <c r="NHZ73" s="66"/>
      <c r="NIA73" s="66"/>
      <c r="NIB73" s="66"/>
      <c r="NIC73" s="66"/>
      <c r="NID73" s="66"/>
      <c r="NIE73" s="66"/>
      <c r="NIF73" s="66"/>
      <c r="NIG73" s="66"/>
      <c r="NIH73" s="66"/>
      <c r="NII73" s="66"/>
      <c r="NIJ73" s="66"/>
      <c r="NIK73" s="66"/>
      <c r="NIL73" s="66"/>
      <c r="NIM73" s="66"/>
      <c r="NIN73" s="66"/>
      <c r="NIO73" s="66"/>
      <c r="NIP73" s="66"/>
      <c r="NIQ73" s="66"/>
      <c r="NIR73" s="66"/>
      <c r="NIS73" s="66"/>
      <c r="NIT73" s="66"/>
      <c r="NIU73" s="67"/>
      <c r="NIV73" s="68"/>
      <c r="NIW73" s="69"/>
      <c r="NIX73" s="70"/>
      <c r="NIY73" s="70"/>
      <c r="NIZ73" s="71"/>
      <c r="NJA73" s="71"/>
      <c r="NJB73" s="66"/>
      <c r="NJC73" s="66"/>
      <c r="NJD73" s="66"/>
      <c r="NJE73" s="66"/>
      <c r="NJF73" s="66"/>
      <c r="NJG73" s="66"/>
      <c r="NJH73" s="66"/>
      <c r="NJI73" s="66"/>
      <c r="NJJ73" s="66"/>
      <c r="NJK73" s="66"/>
      <c r="NJL73" s="66"/>
      <c r="NJM73" s="66"/>
      <c r="NJN73" s="66"/>
      <c r="NJO73" s="66"/>
      <c r="NJP73" s="66"/>
      <c r="NJQ73" s="66"/>
      <c r="NJR73" s="66"/>
      <c r="NJS73" s="66"/>
      <c r="NJT73" s="66"/>
      <c r="NJU73" s="66"/>
      <c r="NJV73" s="66"/>
      <c r="NJW73" s="66"/>
      <c r="NJX73" s="66"/>
      <c r="NJY73" s="66"/>
      <c r="NJZ73" s="66"/>
      <c r="NKA73" s="66"/>
      <c r="NKB73" s="66"/>
      <c r="NKC73" s="66"/>
      <c r="NKD73" s="66"/>
      <c r="NKE73" s="66"/>
      <c r="NKF73" s="66"/>
      <c r="NKG73" s="66"/>
      <c r="NKH73" s="66"/>
      <c r="NKI73" s="66"/>
      <c r="NKJ73" s="66"/>
      <c r="NKK73" s="66"/>
      <c r="NKL73" s="66"/>
      <c r="NKM73" s="66"/>
      <c r="NKN73" s="66"/>
      <c r="NKO73" s="66"/>
      <c r="NKP73" s="66"/>
      <c r="NKQ73" s="66"/>
      <c r="NKR73" s="66"/>
      <c r="NKS73" s="66"/>
      <c r="NKT73" s="66"/>
      <c r="NKU73" s="66"/>
      <c r="NKV73" s="66"/>
      <c r="NKW73" s="66"/>
      <c r="NKX73" s="66"/>
      <c r="NKY73" s="66"/>
      <c r="NKZ73" s="66"/>
      <c r="NLA73" s="66"/>
      <c r="NLB73" s="66"/>
      <c r="NLC73" s="66"/>
      <c r="NLD73" s="67"/>
      <c r="NLE73" s="68"/>
      <c r="NLF73" s="69"/>
      <c r="NLG73" s="70"/>
      <c r="NLH73" s="70"/>
      <c r="NLI73" s="71"/>
      <c r="NLJ73" s="71"/>
      <c r="NLK73" s="66"/>
      <c r="NLL73" s="66"/>
      <c r="NLM73" s="66"/>
      <c r="NLN73" s="66"/>
      <c r="NLO73" s="66"/>
      <c r="NLP73" s="66"/>
      <c r="NLQ73" s="66"/>
      <c r="NLR73" s="66"/>
      <c r="NLS73" s="66"/>
      <c r="NLT73" s="66"/>
      <c r="NLU73" s="66"/>
      <c r="NLV73" s="66"/>
      <c r="NLW73" s="66"/>
      <c r="NLX73" s="66"/>
      <c r="NLY73" s="66"/>
      <c r="NLZ73" s="66"/>
      <c r="NMA73" s="66"/>
      <c r="NMB73" s="66"/>
      <c r="NMC73" s="66"/>
      <c r="NMD73" s="66"/>
      <c r="NME73" s="66"/>
      <c r="NMF73" s="66"/>
      <c r="NMG73" s="66"/>
      <c r="NMH73" s="66"/>
      <c r="NMI73" s="66"/>
      <c r="NMJ73" s="66"/>
      <c r="NMK73" s="66"/>
      <c r="NML73" s="66"/>
      <c r="NMM73" s="66"/>
      <c r="NMN73" s="66"/>
      <c r="NMO73" s="66"/>
      <c r="NMP73" s="66"/>
      <c r="NMQ73" s="66"/>
      <c r="NMR73" s="66"/>
      <c r="NMS73" s="66"/>
      <c r="NMT73" s="66"/>
      <c r="NMU73" s="66"/>
      <c r="NMV73" s="66"/>
      <c r="NMW73" s="66"/>
      <c r="NMX73" s="66"/>
      <c r="NMY73" s="66"/>
      <c r="NMZ73" s="66"/>
      <c r="NNA73" s="66"/>
      <c r="NNB73" s="66"/>
      <c r="NNC73" s="66"/>
      <c r="NND73" s="66"/>
      <c r="NNE73" s="66"/>
      <c r="NNF73" s="66"/>
      <c r="NNG73" s="66"/>
      <c r="NNH73" s="66"/>
      <c r="NNI73" s="66"/>
      <c r="NNJ73" s="66"/>
      <c r="NNK73" s="66"/>
      <c r="NNL73" s="66"/>
      <c r="NNM73" s="67"/>
      <c r="NNN73" s="68"/>
      <c r="NNO73" s="69"/>
      <c r="NNP73" s="70"/>
      <c r="NNQ73" s="70"/>
      <c r="NNR73" s="71"/>
      <c r="NNS73" s="71"/>
      <c r="NNT73" s="66"/>
      <c r="NNU73" s="66"/>
      <c r="NNV73" s="66"/>
      <c r="NNW73" s="66"/>
      <c r="NNX73" s="66"/>
      <c r="NNY73" s="66"/>
      <c r="NNZ73" s="66"/>
      <c r="NOA73" s="66"/>
      <c r="NOB73" s="66"/>
      <c r="NOC73" s="66"/>
      <c r="NOD73" s="66"/>
      <c r="NOE73" s="66"/>
      <c r="NOF73" s="66"/>
      <c r="NOG73" s="66"/>
      <c r="NOH73" s="66"/>
      <c r="NOI73" s="66"/>
      <c r="NOJ73" s="66"/>
      <c r="NOK73" s="66"/>
      <c r="NOL73" s="66"/>
      <c r="NOM73" s="66"/>
      <c r="NON73" s="66"/>
      <c r="NOO73" s="66"/>
      <c r="NOP73" s="66"/>
      <c r="NOQ73" s="66"/>
      <c r="NOR73" s="66"/>
      <c r="NOS73" s="66"/>
      <c r="NOT73" s="66"/>
      <c r="NOU73" s="66"/>
      <c r="NOV73" s="66"/>
      <c r="NOW73" s="66"/>
      <c r="NOX73" s="66"/>
      <c r="NOY73" s="66"/>
      <c r="NOZ73" s="66"/>
      <c r="NPA73" s="66"/>
      <c r="NPB73" s="66"/>
      <c r="NPC73" s="66"/>
      <c r="NPD73" s="66"/>
      <c r="NPE73" s="66"/>
      <c r="NPF73" s="66"/>
      <c r="NPG73" s="66"/>
      <c r="NPH73" s="66"/>
      <c r="NPI73" s="66"/>
      <c r="NPJ73" s="66"/>
      <c r="NPK73" s="66"/>
      <c r="NPL73" s="66"/>
      <c r="NPM73" s="66"/>
      <c r="NPN73" s="66"/>
      <c r="NPO73" s="66"/>
      <c r="NPP73" s="66"/>
      <c r="NPQ73" s="66"/>
      <c r="NPR73" s="66"/>
      <c r="NPS73" s="66"/>
      <c r="NPT73" s="66"/>
      <c r="NPU73" s="66"/>
      <c r="NPV73" s="67"/>
      <c r="NPW73" s="68"/>
      <c r="NPX73" s="69"/>
      <c r="NPY73" s="70"/>
      <c r="NPZ73" s="70"/>
      <c r="NQA73" s="71"/>
      <c r="NQB73" s="71"/>
      <c r="NQC73" s="66"/>
      <c r="NQD73" s="66"/>
      <c r="NQE73" s="66"/>
      <c r="NQF73" s="66"/>
      <c r="NQG73" s="66"/>
      <c r="NQH73" s="66"/>
      <c r="NQI73" s="66"/>
      <c r="NQJ73" s="66"/>
      <c r="NQK73" s="66"/>
      <c r="NQL73" s="66"/>
      <c r="NQM73" s="66"/>
      <c r="NQN73" s="66"/>
      <c r="NQO73" s="66"/>
      <c r="NQP73" s="66"/>
      <c r="NQQ73" s="66"/>
      <c r="NQR73" s="66"/>
      <c r="NQS73" s="66"/>
      <c r="NQT73" s="66"/>
      <c r="NQU73" s="66"/>
      <c r="NQV73" s="66"/>
      <c r="NQW73" s="66"/>
      <c r="NQX73" s="66"/>
      <c r="NQY73" s="66"/>
      <c r="NQZ73" s="66"/>
      <c r="NRA73" s="66"/>
      <c r="NRB73" s="66"/>
      <c r="NRC73" s="66"/>
      <c r="NRD73" s="66"/>
      <c r="NRE73" s="66"/>
      <c r="NRF73" s="66"/>
      <c r="NRG73" s="66"/>
      <c r="NRH73" s="66"/>
      <c r="NRI73" s="66"/>
      <c r="NRJ73" s="66"/>
      <c r="NRK73" s="66"/>
      <c r="NRL73" s="66"/>
      <c r="NRM73" s="66"/>
      <c r="NRN73" s="66"/>
      <c r="NRO73" s="66"/>
      <c r="NRP73" s="66"/>
      <c r="NRQ73" s="66"/>
      <c r="NRR73" s="66"/>
      <c r="NRS73" s="66"/>
      <c r="NRT73" s="66"/>
      <c r="NRU73" s="66"/>
      <c r="NRV73" s="66"/>
      <c r="NRW73" s="66"/>
      <c r="NRX73" s="66"/>
      <c r="NRY73" s="66"/>
      <c r="NRZ73" s="66"/>
      <c r="NSA73" s="66"/>
      <c r="NSB73" s="66"/>
      <c r="NSC73" s="66"/>
      <c r="NSD73" s="66"/>
      <c r="NSE73" s="67"/>
      <c r="NSF73" s="68"/>
      <c r="NSG73" s="69"/>
      <c r="NSH73" s="70"/>
      <c r="NSI73" s="70"/>
      <c r="NSJ73" s="71"/>
      <c r="NSK73" s="71"/>
      <c r="NSL73" s="66"/>
      <c r="NSM73" s="66"/>
      <c r="NSN73" s="66"/>
      <c r="NSO73" s="66"/>
      <c r="NSP73" s="66"/>
      <c r="NSQ73" s="66"/>
      <c r="NSR73" s="66"/>
      <c r="NSS73" s="66"/>
      <c r="NST73" s="66"/>
      <c r="NSU73" s="66"/>
      <c r="NSV73" s="66"/>
      <c r="NSW73" s="66"/>
      <c r="NSX73" s="66"/>
      <c r="NSY73" s="66"/>
      <c r="NSZ73" s="66"/>
      <c r="NTA73" s="66"/>
      <c r="NTB73" s="66"/>
      <c r="NTC73" s="66"/>
      <c r="NTD73" s="66"/>
      <c r="NTE73" s="66"/>
      <c r="NTF73" s="66"/>
      <c r="NTG73" s="66"/>
      <c r="NTH73" s="66"/>
      <c r="NTI73" s="66"/>
      <c r="NTJ73" s="66"/>
      <c r="NTK73" s="66"/>
      <c r="NTL73" s="66"/>
      <c r="NTM73" s="66"/>
      <c r="NTN73" s="66"/>
      <c r="NTO73" s="66"/>
      <c r="NTP73" s="66"/>
      <c r="NTQ73" s="66"/>
      <c r="NTR73" s="66"/>
      <c r="NTS73" s="66"/>
      <c r="NTT73" s="66"/>
      <c r="NTU73" s="66"/>
      <c r="NTV73" s="66"/>
      <c r="NTW73" s="66"/>
      <c r="NTX73" s="66"/>
      <c r="NTY73" s="66"/>
      <c r="NTZ73" s="66"/>
      <c r="NUA73" s="66"/>
      <c r="NUB73" s="66"/>
      <c r="NUC73" s="66"/>
      <c r="NUD73" s="66"/>
      <c r="NUE73" s="66"/>
      <c r="NUF73" s="66"/>
      <c r="NUG73" s="66"/>
      <c r="NUH73" s="66"/>
      <c r="NUI73" s="66"/>
      <c r="NUJ73" s="66"/>
      <c r="NUK73" s="66"/>
      <c r="NUL73" s="66"/>
      <c r="NUM73" s="66"/>
      <c r="NUN73" s="67"/>
      <c r="NUO73" s="68"/>
      <c r="NUP73" s="69"/>
      <c r="NUQ73" s="70"/>
      <c r="NUR73" s="70"/>
      <c r="NUS73" s="71"/>
      <c r="NUT73" s="71"/>
      <c r="NUU73" s="66"/>
      <c r="NUV73" s="66"/>
      <c r="NUW73" s="66"/>
      <c r="NUX73" s="66"/>
      <c r="NUY73" s="66"/>
      <c r="NUZ73" s="66"/>
      <c r="NVA73" s="66"/>
      <c r="NVB73" s="66"/>
      <c r="NVC73" s="66"/>
      <c r="NVD73" s="66"/>
      <c r="NVE73" s="66"/>
      <c r="NVF73" s="66"/>
      <c r="NVG73" s="66"/>
      <c r="NVH73" s="66"/>
      <c r="NVI73" s="66"/>
      <c r="NVJ73" s="66"/>
      <c r="NVK73" s="66"/>
      <c r="NVL73" s="66"/>
      <c r="NVM73" s="66"/>
      <c r="NVN73" s="66"/>
      <c r="NVO73" s="66"/>
      <c r="NVP73" s="66"/>
      <c r="NVQ73" s="66"/>
      <c r="NVR73" s="66"/>
      <c r="NVS73" s="66"/>
      <c r="NVT73" s="66"/>
      <c r="NVU73" s="66"/>
      <c r="NVV73" s="66"/>
      <c r="NVW73" s="66"/>
      <c r="NVX73" s="66"/>
      <c r="NVY73" s="66"/>
      <c r="NVZ73" s="66"/>
      <c r="NWA73" s="66"/>
      <c r="NWB73" s="66"/>
      <c r="NWC73" s="66"/>
      <c r="NWD73" s="66"/>
      <c r="NWE73" s="66"/>
      <c r="NWF73" s="66"/>
      <c r="NWG73" s="66"/>
      <c r="NWH73" s="66"/>
      <c r="NWI73" s="66"/>
      <c r="NWJ73" s="66"/>
      <c r="NWK73" s="66"/>
      <c r="NWL73" s="66"/>
      <c r="NWM73" s="66"/>
      <c r="NWN73" s="66"/>
      <c r="NWO73" s="66"/>
      <c r="NWP73" s="66"/>
      <c r="NWQ73" s="66"/>
      <c r="NWR73" s="66"/>
      <c r="NWS73" s="66"/>
      <c r="NWT73" s="66"/>
      <c r="NWU73" s="66"/>
      <c r="NWV73" s="66"/>
      <c r="NWW73" s="67"/>
      <c r="NWX73" s="68"/>
      <c r="NWY73" s="69"/>
      <c r="NWZ73" s="70"/>
      <c r="NXA73" s="70"/>
      <c r="NXB73" s="71"/>
      <c r="NXC73" s="71"/>
      <c r="NXD73" s="66"/>
      <c r="NXE73" s="66"/>
      <c r="NXF73" s="66"/>
      <c r="NXG73" s="66"/>
      <c r="NXH73" s="66"/>
      <c r="NXI73" s="66"/>
      <c r="NXJ73" s="66"/>
      <c r="NXK73" s="66"/>
      <c r="NXL73" s="66"/>
      <c r="NXM73" s="66"/>
      <c r="NXN73" s="66"/>
      <c r="NXO73" s="66"/>
      <c r="NXP73" s="66"/>
      <c r="NXQ73" s="66"/>
      <c r="NXR73" s="66"/>
      <c r="NXS73" s="66"/>
      <c r="NXT73" s="66"/>
      <c r="NXU73" s="66"/>
      <c r="NXV73" s="66"/>
      <c r="NXW73" s="66"/>
      <c r="NXX73" s="66"/>
      <c r="NXY73" s="66"/>
      <c r="NXZ73" s="66"/>
      <c r="NYA73" s="66"/>
      <c r="NYB73" s="66"/>
      <c r="NYC73" s="66"/>
      <c r="NYD73" s="66"/>
      <c r="NYE73" s="66"/>
      <c r="NYF73" s="66"/>
      <c r="NYG73" s="66"/>
      <c r="NYH73" s="66"/>
      <c r="NYI73" s="66"/>
      <c r="NYJ73" s="66"/>
      <c r="NYK73" s="66"/>
      <c r="NYL73" s="66"/>
      <c r="NYM73" s="66"/>
      <c r="NYN73" s="66"/>
      <c r="NYO73" s="66"/>
      <c r="NYP73" s="66"/>
      <c r="NYQ73" s="66"/>
      <c r="NYR73" s="66"/>
      <c r="NYS73" s="66"/>
      <c r="NYT73" s="66"/>
      <c r="NYU73" s="66"/>
      <c r="NYV73" s="66"/>
      <c r="NYW73" s="66"/>
      <c r="NYX73" s="66"/>
      <c r="NYY73" s="66"/>
      <c r="NYZ73" s="66"/>
      <c r="NZA73" s="66"/>
      <c r="NZB73" s="66"/>
      <c r="NZC73" s="66"/>
      <c r="NZD73" s="66"/>
      <c r="NZE73" s="66"/>
      <c r="NZF73" s="67"/>
      <c r="NZG73" s="68"/>
      <c r="NZH73" s="69"/>
      <c r="NZI73" s="70"/>
      <c r="NZJ73" s="70"/>
      <c r="NZK73" s="71"/>
      <c r="NZL73" s="71"/>
      <c r="NZM73" s="66"/>
      <c r="NZN73" s="66"/>
      <c r="NZO73" s="66"/>
      <c r="NZP73" s="66"/>
      <c r="NZQ73" s="66"/>
      <c r="NZR73" s="66"/>
      <c r="NZS73" s="66"/>
      <c r="NZT73" s="66"/>
      <c r="NZU73" s="66"/>
      <c r="NZV73" s="66"/>
      <c r="NZW73" s="66"/>
      <c r="NZX73" s="66"/>
      <c r="NZY73" s="66"/>
      <c r="NZZ73" s="66"/>
      <c r="OAA73" s="66"/>
      <c r="OAB73" s="66"/>
      <c r="OAC73" s="66"/>
      <c r="OAD73" s="66"/>
      <c r="OAE73" s="66"/>
      <c r="OAF73" s="66"/>
      <c r="OAG73" s="66"/>
      <c r="OAH73" s="66"/>
      <c r="OAI73" s="66"/>
      <c r="OAJ73" s="66"/>
      <c r="OAK73" s="66"/>
      <c r="OAL73" s="66"/>
      <c r="OAM73" s="66"/>
      <c r="OAN73" s="66"/>
      <c r="OAO73" s="66"/>
      <c r="OAP73" s="66"/>
      <c r="OAQ73" s="66"/>
      <c r="OAR73" s="66"/>
      <c r="OAS73" s="66"/>
      <c r="OAT73" s="66"/>
      <c r="OAU73" s="66"/>
      <c r="OAV73" s="66"/>
      <c r="OAW73" s="66"/>
      <c r="OAX73" s="66"/>
      <c r="OAY73" s="66"/>
      <c r="OAZ73" s="66"/>
      <c r="OBA73" s="66"/>
      <c r="OBB73" s="66"/>
      <c r="OBC73" s="66"/>
      <c r="OBD73" s="66"/>
      <c r="OBE73" s="66"/>
      <c r="OBF73" s="66"/>
      <c r="OBG73" s="66"/>
      <c r="OBH73" s="66"/>
      <c r="OBI73" s="66"/>
      <c r="OBJ73" s="66"/>
      <c r="OBK73" s="66"/>
      <c r="OBL73" s="66"/>
      <c r="OBM73" s="66"/>
      <c r="OBN73" s="66"/>
      <c r="OBO73" s="67"/>
      <c r="OBP73" s="68"/>
      <c r="OBQ73" s="69"/>
      <c r="OBR73" s="70"/>
      <c r="OBS73" s="70"/>
      <c r="OBT73" s="71"/>
      <c r="OBU73" s="71"/>
      <c r="OBV73" s="66"/>
      <c r="OBW73" s="66"/>
      <c r="OBX73" s="66"/>
      <c r="OBY73" s="66"/>
      <c r="OBZ73" s="66"/>
      <c r="OCA73" s="66"/>
      <c r="OCB73" s="66"/>
      <c r="OCC73" s="66"/>
      <c r="OCD73" s="66"/>
      <c r="OCE73" s="66"/>
      <c r="OCF73" s="66"/>
      <c r="OCG73" s="66"/>
      <c r="OCH73" s="66"/>
      <c r="OCI73" s="66"/>
      <c r="OCJ73" s="66"/>
      <c r="OCK73" s="66"/>
      <c r="OCL73" s="66"/>
      <c r="OCM73" s="66"/>
      <c r="OCN73" s="66"/>
      <c r="OCO73" s="66"/>
      <c r="OCP73" s="66"/>
      <c r="OCQ73" s="66"/>
      <c r="OCR73" s="66"/>
      <c r="OCS73" s="66"/>
      <c r="OCT73" s="66"/>
      <c r="OCU73" s="66"/>
      <c r="OCV73" s="66"/>
      <c r="OCW73" s="66"/>
      <c r="OCX73" s="66"/>
      <c r="OCY73" s="66"/>
      <c r="OCZ73" s="66"/>
      <c r="ODA73" s="66"/>
      <c r="ODB73" s="66"/>
      <c r="ODC73" s="66"/>
      <c r="ODD73" s="66"/>
      <c r="ODE73" s="66"/>
      <c r="ODF73" s="66"/>
      <c r="ODG73" s="66"/>
      <c r="ODH73" s="66"/>
      <c r="ODI73" s="66"/>
      <c r="ODJ73" s="66"/>
      <c r="ODK73" s="66"/>
      <c r="ODL73" s="66"/>
      <c r="ODM73" s="66"/>
      <c r="ODN73" s="66"/>
      <c r="ODO73" s="66"/>
      <c r="ODP73" s="66"/>
      <c r="ODQ73" s="66"/>
      <c r="ODR73" s="66"/>
      <c r="ODS73" s="66"/>
      <c r="ODT73" s="66"/>
      <c r="ODU73" s="66"/>
      <c r="ODV73" s="66"/>
      <c r="ODW73" s="66"/>
      <c r="ODX73" s="67"/>
      <c r="ODY73" s="68"/>
      <c r="ODZ73" s="69"/>
      <c r="OEA73" s="70"/>
      <c r="OEB73" s="70"/>
      <c r="OEC73" s="71"/>
      <c r="OED73" s="71"/>
      <c r="OEE73" s="66"/>
      <c r="OEF73" s="66"/>
      <c r="OEG73" s="66"/>
      <c r="OEH73" s="66"/>
      <c r="OEI73" s="66"/>
      <c r="OEJ73" s="66"/>
      <c r="OEK73" s="66"/>
      <c r="OEL73" s="66"/>
      <c r="OEM73" s="66"/>
      <c r="OEN73" s="66"/>
      <c r="OEO73" s="66"/>
      <c r="OEP73" s="66"/>
      <c r="OEQ73" s="66"/>
      <c r="OER73" s="66"/>
      <c r="OES73" s="66"/>
      <c r="OET73" s="66"/>
      <c r="OEU73" s="66"/>
      <c r="OEV73" s="66"/>
      <c r="OEW73" s="66"/>
      <c r="OEX73" s="66"/>
      <c r="OEY73" s="66"/>
      <c r="OEZ73" s="66"/>
      <c r="OFA73" s="66"/>
      <c r="OFB73" s="66"/>
      <c r="OFC73" s="66"/>
      <c r="OFD73" s="66"/>
      <c r="OFE73" s="66"/>
      <c r="OFF73" s="66"/>
      <c r="OFG73" s="66"/>
      <c r="OFH73" s="66"/>
      <c r="OFI73" s="66"/>
      <c r="OFJ73" s="66"/>
      <c r="OFK73" s="66"/>
      <c r="OFL73" s="66"/>
      <c r="OFM73" s="66"/>
      <c r="OFN73" s="66"/>
      <c r="OFO73" s="66"/>
      <c r="OFP73" s="66"/>
      <c r="OFQ73" s="66"/>
      <c r="OFR73" s="66"/>
      <c r="OFS73" s="66"/>
      <c r="OFT73" s="66"/>
      <c r="OFU73" s="66"/>
      <c r="OFV73" s="66"/>
      <c r="OFW73" s="66"/>
      <c r="OFX73" s="66"/>
      <c r="OFY73" s="66"/>
      <c r="OFZ73" s="66"/>
      <c r="OGA73" s="66"/>
      <c r="OGB73" s="66"/>
      <c r="OGC73" s="66"/>
      <c r="OGD73" s="66"/>
      <c r="OGE73" s="66"/>
      <c r="OGF73" s="66"/>
      <c r="OGG73" s="67"/>
      <c r="OGH73" s="68"/>
      <c r="OGI73" s="69"/>
      <c r="OGJ73" s="70"/>
      <c r="OGK73" s="70"/>
      <c r="OGL73" s="71"/>
      <c r="OGM73" s="71"/>
      <c r="OGN73" s="66"/>
      <c r="OGO73" s="66"/>
      <c r="OGP73" s="66"/>
      <c r="OGQ73" s="66"/>
      <c r="OGR73" s="66"/>
      <c r="OGS73" s="66"/>
      <c r="OGT73" s="66"/>
      <c r="OGU73" s="66"/>
      <c r="OGV73" s="66"/>
      <c r="OGW73" s="66"/>
      <c r="OGX73" s="66"/>
      <c r="OGY73" s="66"/>
      <c r="OGZ73" s="66"/>
      <c r="OHA73" s="66"/>
      <c r="OHB73" s="66"/>
      <c r="OHC73" s="66"/>
      <c r="OHD73" s="66"/>
      <c r="OHE73" s="66"/>
      <c r="OHF73" s="66"/>
      <c r="OHG73" s="66"/>
      <c r="OHH73" s="66"/>
      <c r="OHI73" s="66"/>
      <c r="OHJ73" s="66"/>
      <c r="OHK73" s="66"/>
      <c r="OHL73" s="66"/>
      <c r="OHM73" s="66"/>
      <c r="OHN73" s="66"/>
      <c r="OHO73" s="66"/>
      <c r="OHP73" s="66"/>
      <c r="OHQ73" s="66"/>
      <c r="OHR73" s="66"/>
      <c r="OHS73" s="66"/>
      <c r="OHT73" s="66"/>
      <c r="OHU73" s="66"/>
      <c r="OHV73" s="66"/>
      <c r="OHW73" s="66"/>
      <c r="OHX73" s="66"/>
      <c r="OHY73" s="66"/>
      <c r="OHZ73" s="66"/>
      <c r="OIA73" s="66"/>
      <c r="OIB73" s="66"/>
      <c r="OIC73" s="66"/>
      <c r="OID73" s="66"/>
      <c r="OIE73" s="66"/>
      <c r="OIF73" s="66"/>
      <c r="OIG73" s="66"/>
      <c r="OIH73" s="66"/>
      <c r="OII73" s="66"/>
      <c r="OIJ73" s="66"/>
      <c r="OIK73" s="66"/>
      <c r="OIL73" s="66"/>
      <c r="OIM73" s="66"/>
      <c r="OIN73" s="66"/>
      <c r="OIO73" s="66"/>
      <c r="OIP73" s="67"/>
      <c r="OIQ73" s="68"/>
      <c r="OIR73" s="69"/>
      <c r="OIS73" s="70"/>
      <c r="OIT73" s="70"/>
      <c r="OIU73" s="71"/>
      <c r="OIV73" s="71"/>
      <c r="OIW73" s="66"/>
      <c r="OIX73" s="66"/>
      <c r="OIY73" s="66"/>
      <c r="OIZ73" s="66"/>
      <c r="OJA73" s="66"/>
      <c r="OJB73" s="66"/>
      <c r="OJC73" s="66"/>
      <c r="OJD73" s="66"/>
      <c r="OJE73" s="66"/>
      <c r="OJF73" s="66"/>
      <c r="OJG73" s="66"/>
      <c r="OJH73" s="66"/>
      <c r="OJI73" s="66"/>
      <c r="OJJ73" s="66"/>
      <c r="OJK73" s="66"/>
      <c r="OJL73" s="66"/>
      <c r="OJM73" s="66"/>
      <c r="OJN73" s="66"/>
      <c r="OJO73" s="66"/>
      <c r="OJP73" s="66"/>
      <c r="OJQ73" s="66"/>
      <c r="OJR73" s="66"/>
      <c r="OJS73" s="66"/>
      <c r="OJT73" s="66"/>
      <c r="OJU73" s="66"/>
      <c r="OJV73" s="66"/>
      <c r="OJW73" s="66"/>
      <c r="OJX73" s="66"/>
      <c r="OJY73" s="66"/>
      <c r="OJZ73" s="66"/>
      <c r="OKA73" s="66"/>
      <c r="OKB73" s="66"/>
      <c r="OKC73" s="66"/>
      <c r="OKD73" s="66"/>
      <c r="OKE73" s="66"/>
      <c r="OKF73" s="66"/>
      <c r="OKG73" s="66"/>
      <c r="OKH73" s="66"/>
      <c r="OKI73" s="66"/>
      <c r="OKJ73" s="66"/>
      <c r="OKK73" s="66"/>
      <c r="OKL73" s="66"/>
      <c r="OKM73" s="66"/>
      <c r="OKN73" s="66"/>
      <c r="OKO73" s="66"/>
      <c r="OKP73" s="66"/>
      <c r="OKQ73" s="66"/>
      <c r="OKR73" s="66"/>
      <c r="OKS73" s="66"/>
      <c r="OKT73" s="66"/>
      <c r="OKU73" s="66"/>
      <c r="OKV73" s="66"/>
      <c r="OKW73" s="66"/>
      <c r="OKX73" s="66"/>
      <c r="OKY73" s="67"/>
      <c r="OKZ73" s="68"/>
      <c r="OLA73" s="69"/>
      <c r="OLB73" s="70"/>
      <c r="OLC73" s="70"/>
      <c r="OLD73" s="71"/>
      <c r="OLE73" s="71"/>
      <c r="OLF73" s="66"/>
      <c r="OLG73" s="66"/>
      <c r="OLH73" s="66"/>
      <c r="OLI73" s="66"/>
      <c r="OLJ73" s="66"/>
      <c r="OLK73" s="66"/>
      <c r="OLL73" s="66"/>
      <c r="OLM73" s="66"/>
      <c r="OLN73" s="66"/>
      <c r="OLO73" s="66"/>
      <c r="OLP73" s="66"/>
      <c r="OLQ73" s="66"/>
      <c r="OLR73" s="66"/>
      <c r="OLS73" s="66"/>
      <c r="OLT73" s="66"/>
      <c r="OLU73" s="66"/>
      <c r="OLV73" s="66"/>
      <c r="OLW73" s="66"/>
      <c r="OLX73" s="66"/>
      <c r="OLY73" s="66"/>
      <c r="OLZ73" s="66"/>
      <c r="OMA73" s="66"/>
      <c r="OMB73" s="66"/>
      <c r="OMC73" s="66"/>
      <c r="OMD73" s="66"/>
      <c r="OME73" s="66"/>
      <c r="OMF73" s="66"/>
      <c r="OMG73" s="66"/>
      <c r="OMH73" s="66"/>
      <c r="OMI73" s="66"/>
      <c r="OMJ73" s="66"/>
      <c r="OMK73" s="66"/>
      <c r="OML73" s="66"/>
      <c r="OMM73" s="66"/>
      <c r="OMN73" s="66"/>
      <c r="OMO73" s="66"/>
      <c r="OMP73" s="66"/>
      <c r="OMQ73" s="66"/>
      <c r="OMR73" s="66"/>
      <c r="OMS73" s="66"/>
      <c r="OMT73" s="66"/>
      <c r="OMU73" s="66"/>
      <c r="OMV73" s="66"/>
      <c r="OMW73" s="66"/>
      <c r="OMX73" s="66"/>
      <c r="OMY73" s="66"/>
      <c r="OMZ73" s="66"/>
      <c r="ONA73" s="66"/>
      <c r="ONB73" s="66"/>
      <c r="ONC73" s="66"/>
      <c r="OND73" s="66"/>
      <c r="ONE73" s="66"/>
      <c r="ONF73" s="66"/>
      <c r="ONG73" s="66"/>
      <c r="ONH73" s="67"/>
      <c r="ONI73" s="68"/>
      <c r="ONJ73" s="69"/>
      <c r="ONK73" s="70"/>
      <c r="ONL73" s="70"/>
      <c r="ONM73" s="71"/>
      <c r="ONN73" s="71"/>
      <c r="ONO73" s="66"/>
      <c r="ONP73" s="66"/>
      <c r="ONQ73" s="66"/>
      <c r="ONR73" s="66"/>
      <c r="ONS73" s="66"/>
      <c r="ONT73" s="66"/>
      <c r="ONU73" s="66"/>
      <c r="ONV73" s="66"/>
      <c r="ONW73" s="66"/>
      <c r="ONX73" s="66"/>
      <c r="ONY73" s="66"/>
      <c r="ONZ73" s="66"/>
      <c r="OOA73" s="66"/>
      <c r="OOB73" s="66"/>
      <c r="OOC73" s="66"/>
      <c r="OOD73" s="66"/>
      <c r="OOE73" s="66"/>
      <c r="OOF73" s="66"/>
      <c r="OOG73" s="66"/>
      <c r="OOH73" s="66"/>
      <c r="OOI73" s="66"/>
      <c r="OOJ73" s="66"/>
      <c r="OOK73" s="66"/>
      <c r="OOL73" s="66"/>
      <c r="OOM73" s="66"/>
      <c r="OON73" s="66"/>
      <c r="OOO73" s="66"/>
      <c r="OOP73" s="66"/>
      <c r="OOQ73" s="66"/>
      <c r="OOR73" s="66"/>
      <c r="OOS73" s="66"/>
      <c r="OOT73" s="66"/>
      <c r="OOU73" s="66"/>
      <c r="OOV73" s="66"/>
      <c r="OOW73" s="66"/>
      <c r="OOX73" s="66"/>
      <c r="OOY73" s="66"/>
      <c r="OOZ73" s="66"/>
      <c r="OPA73" s="66"/>
      <c r="OPB73" s="66"/>
      <c r="OPC73" s="66"/>
      <c r="OPD73" s="66"/>
      <c r="OPE73" s="66"/>
      <c r="OPF73" s="66"/>
      <c r="OPG73" s="66"/>
      <c r="OPH73" s="66"/>
      <c r="OPI73" s="66"/>
      <c r="OPJ73" s="66"/>
      <c r="OPK73" s="66"/>
      <c r="OPL73" s="66"/>
      <c r="OPM73" s="66"/>
      <c r="OPN73" s="66"/>
      <c r="OPO73" s="66"/>
      <c r="OPP73" s="66"/>
      <c r="OPQ73" s="67"/>
      <c r="OPR73" s="68"/>
      <c r="OPS73" s="69"/>
      <c r="OPT73" s="70"/>
      <c r="OPU73" s="70"/>
      <c r="OPV73" s="71"/>
      <c r="OPW73" s="71"/>
      <c r="OPX73" s="66"/>
      <c r="OPY73" s="66"/>
      <c r="OPZ73" s="66"/>
      <c r="OQA73" s="66"/>
      <c r="OQB73" s="66"/>
      <c r="OQC73" s="66"/>
      <c r="OQD73" s="66"/>
      <c r="OQE73" s="66"/>
      <c r="OQF73" s="66"/>
      <c r="OQG73" s="66"/>
      <c r="OQH73" s="66"/>
      <c r="OQI73" s="66"/>
      <c r="OQJ73" s="66"/>
      <c r="OQK73" s="66"/>
      <c r="OQL73" s="66"/>
      <c r="OQM73" s="66"/>
      <c r="OQN73" s="66"/>
      <c r="OQO73" s="66"/>
      <c r="OQP73" s="66"/>
      <c r="OQQ73" s="66"/>
      <c r="OQR73" s="66"/>
      <c r="OQS73" s="66"/>
      <c r="OQT73" s="66"/>
      <c r="OQU73" s="66"/>
      <c r="OQV73" s="66"/>
      <c r="OQW73" s="66"/>
      <c r="OQX73" s="66"/>
      <c r="OQY73" s="66"/>
      <c r="OQZ73" s="66"/>
      <c r="ORA73" s="66"/>
      <c r="ORB73" s="66"/>
      <c r="ORC73" s="66"/>
      <c r="ORD73" s="66"/>
      <c r="ORE73" s="66"/>
      <c r="ORF73" s="66"/>
      <c r="ORG73" s="66"/>
      <c r="ORH73" s="66"/>
      <c r="ORI73" s="66"/>
      <c r="ORJ73" s="66"/>
      <c r="ORK73" s="66"/>
      <c r="ORL73" s="66"/>
      <c r="ORM73" s="66"/>
      <c r="ORN73" s="66"/>
      <c r="ORO73" s="66"/>
      <c r="ORP73" s="66"/>
      <c r="ORQ73" s="66"/>
      <c r="ORR73" s="66"/>
      <c r="ORS73" s="66"/>
      <c r="ORT73" s="66"/>
      <c r="ORU73" s="66"/>
      <c r="ORV73" s="66"/>
      <c r="ORW73" s="66"/>
      <c r="ORX73" s="66"/>
      <c r="ORY73" s="66"/>
      <c r="ORZ73" s="67"/>
      <c r="OSA73" s="68"/>
      <c r="OSB73" s="69"/>
      <c r="OSC73" s="70"/>
      <c r="OSD73" s="70"/>
      <c r="OSE73" s="71"/>
      <c r="OSF73" s="71"/>
      <c r="OSG73" s="66"/>
      <c r="OSH73" s="66"/>
      <c r="OSI73" s="66"/>
      <c r="OSJ73" s="66"/>
      <c r="OSK73" s="66"/>
      <c r="OSL73" s="66"/>
      <c r="OSM73" s="66"/>
      <c r="OSN73" s="66"/>
      <c r="OSO73" s="66"/>
      <c r="OSP73" s="66"/>
      <c r="OSQ73" s="66"/>
      <c r="OSR73" s="66"/>
      <c r="OSS73" s="66"/>
      <c r="OST73" s="66"/>
      <c r="OSU73" s="66"/>
      <c r="OSV73" s="66"/>
      <c r="OSW73" s="66"/>
      <c r="OSX73" s="66"/>
      <c r="OSY73" s="66"/>
      <c r="OSZ73" s="66"/>
      <c r="OTA73" s="66"/>
      <c r="OTB73" s="66"/>
      <c r="OTC73" s="66"/>
      <c r="OTD73" s="66"/>
      <c r="OTE73" s="66"/>
      <c r="OTF73" s="66"/>
      <c r="OTG73" s="66"/>
      <c r="OTH73" s="66"/>
      <c r="OTI73" s="66"/>
      <c r="OTJ73" s="66"/>
      <c r="OTK73" s="66"/>
      <c r="OTL73" s="66"/>
      <c r="OTM73" s="66"/>
      <c r="OTN73" s="66"/>
      <c r="OTO73" s="66"/>
      <c r="OTP73" s="66"/>
      <c r="OTQ73" s="66"/>
      <c r="OTR73" s="66"/>
      <c r="OTS73" s="66"/>
      <c r="OTT73" s="66"/>
      <c r="OTU73" s="66"/>
      <c r="OTV73" s="66"/>
      <c r="OTW73" s="66"/>
      <c r="OTX73" s="66"/>
      <c r="OTY73" s="66"/>
      <c r="OTZ73" s="66"/>
      <c r="OUA73" s="66"/>
      <c r="OUB73" s="66"/>
      <c r="OUC73" s="66"/>
      <c r="OUD73" s="66"/>
      <c r="OUE73" s="66"/>
      <c r="OUF73" s="66"/>
      <c r="OUG73" s="66"/>
      <c r="OUH73" s="66"/>
      <c r="OUI73" s="67"/>
      <c r="OUJ73" s="68"/>
      <c r="OUK73" s="69"/>
      <c r="OUL73" s="70"/>
      <c r="OUM73" s="70"/>
      <c r="OUN73" s="71"/>
      <c r="OUO73" s="71"/>
      <c r="OUP73" s="66"/>
      <c r="OUQ73" s="66"/>
      <c r="OUR73" s="66"/>
      <c r="OUS73" s="66"/>
      <c r="OUT73" s="66"/>
      <c r="OUU73" s="66"/>
      <c r="OUV73" s="66"/>
      <c r="OUW73" s="66"/>
      <c r="OUX73" s="66"/>
      <c r="OUY73" s="66"/>
      <c r="OUZ73" s="66"/>
      <c r="OVA73" s="66"/>
      <c r="OVB73" s="66"/>
      <c r="OVC73" s="66"/>
      <c r="OVD73" s="66"/>
      <c r="OVE73" s="66"/>
      <c r="OVF73" s="66"/>
      <c r="OVG73" s="66"/>
      <c r="OVH73" s="66"/>
      <c r="OVI73" s="66"/>
      <c r="OVJ73" s="66"/>
      <c r="OVK73" s="66"/>
      <c r="OVL73" s="66"/>
      <c r="OVM73" s="66"/>
      <c r="OVN73" s="66"/>
      <c r="OVO73" s="66"/>
      <c r="OVP73" s="66"/>
      <c r="OVQ73" s="66"/>
      <c r="OVR73" s="66"/>
      <c r="OVS73" s="66"/>
      <c r="OVT73" s="66"/>
      <c r="OVU73" s="66"/>
      <c r="OVV73" s="66"/>
      <c r="OVW73" s="66"/>
      <c r="OVX73" s="66"/>
      <c r="OVY73" s="66"/>
      <c r="OVZ73" s="66"/>
      <c r="OWA73" s="66"/>
      <c r="OWB73" s="66"/>
      <c r="OWC73" s="66"/>
      <c r="OWD73" s="66"/>
      <c r="OWE73" s="66"/>
      <c r="OWF73" s="66"/>
      <c r="OWG73" s="66"/>
      <c r="OWH73" s="66"/>
      <c r="OWI73" s="66"/>
      <c r="OWJ73" s="66"/>
      <c r="OWK73" s="66"/>
      <c r="OWL73" s="66"/>
      <c r="OWM73" s="66"/>
      <c r="OWN73" s="66"/>
      <c r="OWO73" s="66"/>
      <c r="OWP73" s="66"/>
      <c r="OWQ73" s="66"/>
      <c r="OWR73" s="67"/>
      <c r="OWS73" s="68"/>
      <c r="OWT73" s="69"/>
      <c r="OWU73" s="70"/>
      <c r="OWV73" s="70"/>
      <c r="OWW73" s="71"/>
      <c r="OWX73" s="71"/>
      <c r="OWY73" s="66"/>
      <c r="OWZ73" s="66"/>
      <c r="OXA73" s="66"/>
      <c r="OXB73" s="66"/>
      <c r="OXC73" s="66"/>
      <c r="OXD73" s="66"/>
      <c r="OXE73" s="66"/>
      <c r="OXF73" s="66"/>
      <c r="OXG73" s="66"/>
      <c r="OXH73" s="66"/>
      <c r="OXI73" s="66"/>
      <c r="OXJ73" s="66"/>
      <c r="OXK73" s="66"/>
      <c r="OXL73" s="66"/>
      <c r="OXM73" s="66"/>
      <c r="OXN73" s="66"/>
      <c r="OXO73" s="66"/>
      <c r="OXP73" s="66"/>
      <c r="OXQ73" s="66"/>
      <c r="OXR73" s="66"/>
      <c r="OXS73" s="66"/>
      <c r="OXT73" s="66"/>
      <c r="OXU73" s="66"/>
      <c r="OXV73" s="66"/>
      <c r="OXW73" s="66"/>
      <c r="OXX73" s="66"/>
      <c r="OXY73" s="66"/>
      <c r="OXZ73" s="66"/>
      <c r="OYA73" s="66"/>
      <c r="OYB73" s="66"/>
      <c r="OYC73" s="66"/>
      <c r="OYD73" s="66"/>
      <c r="OYE73" s="66"/>
      <c r="OYF73" s="66"/>
      <c r="OYG73" s="66"/>
      <c r="OYH73" s="66"/>
      <c r="OYI73" s="66"/>
      <c r="OYJ73" s="66"/>
      <c r="OYK73" s="66"/>
      <c r="OYL73" s="66"/>
      <c r="OYM73" s="66"/>
      <c r="OYN73" s="66"/>
      <c r="OYO73" s="66"/>
      <c r="OYP73" s="66"/>
      <c r="OYQ73" s="66"/>
      <c r="OYR73" s="66"/>
      <c r="OYS73" s="66"/>
      <c r="OYT73" s="66"/>
      <c r="OYU73" s="66"/>
      <c r="OYV73" s="66"/>
      <c r="OYW73" s="66"/>
      <c r="OYX73" s="66"/>
      <c r="OYY73" s="66"/>
      <c r="OYZ73" s="66"/>
      <c r="OZA73" s="67"/>
      <c r="OZB73" s="68"/>
      <c r="OZC73" s="69"/>
      <c r="OZD73" s="70"/>
      <c r="OZE73" s="70"/>
      <c r="OZF73" s="71"/>
      <c r="OZG73" s="71"/>
      <c r="OZH73" s="66"/>
      <c r="OZI73" s="66"/>
      <c r="OZJ73" s="66"/>
      <c r="OZK73" s="66"/>
      <c r="OZL73" s="66"/>
      <c r="OZM73" s="66"/>
      <c r="OZN73" s="66"/>
      <c r="OZO73" s="66"/>
      <c r="OZP73" s="66"/>
      <c r="OZQ73" s="66"/>
      <c r="OZR73" s="66"/>
      <c r="OZS73" s="66"/>
      <c r="OZT73" s="66"/>
      <c r="OZU73" s="66"/>
      <c r="OZV73" s="66"/>
      <c r="OZW73" s="66"/>
      <c r="OZX73" s="66"/>
      <c r="OZY73" s="66"/>
      <c r="OZZ73" s="66"/>
      <c r="PAA73" s="66"/>
      <c r="PAB73" s="66"/>
      <c r="PAC73" s="66"/>
      <c r="PAD73" s="66"/>
      <c r="PAE73" s="66"/>
      <c r="PAF73" s="66"/>
      <c r="PAG73" s="66"/>
      <c r="PAH73" s="66"/>
      <c r="PAI73" s="66"/>
      <c r="PAJ73" s="66"/>
      <c r="PAK73" s="66"/>
      <c r="PAL73" s="66"/>
      <c r="PAM73" s="66"/>
      <c r="PAN73" s="66"/>
      <c r="PAO73" s="66"/>
      <c r="PAP73" s="66"/>
      <c r="PAQ73" s="66"/>
      <c r="PAR73" s="66"/>
      <c r="PAS73" s="66"/>
      <c r="PAT73" s="66"/>
      <c r="PAU73" s="66"/>
      <c r="PAV73" s="66"/>
      <c r="PAW73" s="66"/>
      <c r="PAX73" s="66"/>
      <c r="PAY73" s="66"/>
      <c r="PAZ73" s="66"/>
      <c r="PBA73" s="66"/>
      <c r="PBB73" s="66"/>
      <c r="PBC73" s="66"/>
      <c r="PBD73" s="66"/>
      <c r="PBE73" s="66"/>
      <c r="PBF73" s="66"/>
      <c r="PBG73" s="66"/>
      <c r="PBH73" s="66"/>
      <c r="PBI73" s="66"/>
      <c r="PBJ73" s="67"/>
      <c r="PBK73" s="68"/>
      <c r="PBL73" s="69"/>
      <c r="PBM73" s="70"/>
      <c r="PBN73" s="70"/>
      <c r="PBO73" s="71"/>
      <c r="PBP73" s="71"/>
      <c r="PBQ73" s="66"/>
      <c r="PBR73" s="66"/>
      <c r="PBS73" s="66"/>
      <c r="PBT73" s="66"/>
      <c r="PBU73" s="66"/>
      <c r="PBV73" s="66"/>
      <c r="PBW73" s="66"/>
      <c r="PBX73" s="66"/>
      <c r="PBY73" s="66"/>
      <c r="PBZ73" s="66"/>
      <c r="PCA73" s="66"/>
      <c r="PCB73" s="66"/>
      <c r="PCC73" s="66"/>
      <c r="PCD73" s="66"/>
      <c r="PCE73" s="66"/>
      <c r="PCF73" s="66"/>
      <c r="PCG73" s="66"/>
      <c r="PCH73" s="66"/>
      <c r="PCI73" s="66"/>
      <c r="PCJ73" s="66"/>
      <c r="PCK73" s="66"/>
      <c r="PCL73" s="66"/>
      <c r="PCM73" s="66"/>
      <c r="PCN73" s="66"/>
      <c r="PCO73" s="66"/>
      <c r="PCP73" s="66"/>
      <c r="PCQ73" s="66"/>
      <c r="PCR73" s="66"/>
      <c r="PCS73" s="66"/>
      <c r="PCT73" s="66"/>
      <c r="PCU73" s="66"/>
      <c r="PCV73" s="66"/>
      <c r="PCW73" s="66"/>
      <c r="PCX73" s="66"/>
      <c r="PCY73" s="66"/>
      <c r="PCZ73" s="66"/>
      <c r="PDA73" s="66"/>
      <c r="PDB73" s="66"/>
      <c r="PDC73" s="66"/>
      <c r="PDD73" s="66"/>
      <c r="PDE73" s="66"/>
      <c r="PDF73" s="66"/>
      <c r="PDG73" s="66"/>
      <c r="PDH73" s="66"/>
      <c r="PDI73" s="66"/>
      <c r="PDJ73" s="66"/>
      <c r="PDK73" s="66"/>
      <c r="PDL73" s="66"/>
      <c r="PDM73" s="66"/>
      <c r="PDN73" s="66"/>
      <c r="PDO73" s="66"/>
      <c r="PDP73" s="66"/>
      <c r="PDQ73" s="66"/>
      <c r="PDR73" s="66"/>
      <c r="PDS73" s="67"/>
      <c r="PDT73" s="68"/>
      <c r="PDU73" s="69"/>
      <c r="PDV73" s="70"/>
      <c r="PDW73" s="70"/>
      <c r="PDX73" s="71"/>
      <c r="PDY73" s="71"/>
      <c r="PDZ73" s="66"/>
      <c r="PEA73" s="66"/>
      <c r="PEB73" s="66"/>
      <c r="PEC73" s="66"/>
      <c r="PED73" s="66"/>
      <c r="PEE73" s="66"/>
      <c r="PEF73" s="66"/>
      <c r="PEG73" s="66"/>
      <c r="PEH73" s="66"/>
      <c r="PEI73" s="66"/>
      <c r="PEJ73" s="66"/>
      <c r="PEK73" s="66"/>
      <c r="PEL73" s="66"/>
      <c r="PEM73" s="66"/>
      <c r="PEN73" s="66"/>
      <c r="PEO73" s="66"/>
      <c r="PEP73" s="66"/>
      <c r="PEQ73" s="66"/>
      <c r="PER73" s="66"/>
      <c r="PES73" s="66"/>
      <c r="PET73" s="66"/>
      <c r="PEU73" s="66"/>
      <c r="PEV73" s="66"/>
      <c r="PEW73" s="66"/>
      <c r="PEX73" s="66"/>
      <c r="PEY73" s="66"/>
      <c r="PEZ73" s="66"/>
      <c r="PFA73" s="66"/>
      <c r="PFB73" s="66"/>
      <c r="PFC73" s="66"/>
      <c r="PFD73" s="66"/>
      <c r="PFE73" s="66"/>
      <c r="PFF73" s="66"/>
      <c r="PFG73" s="66"/>
      <c r="PFH73" s="66"/>
      <c r="PFI73" s="66"/>
      <c r="PFJ73" s="66"/>
      <c r="PFK73" s="66"/>
      <c r="PFL73" s="66"/>
      <c r="PFM73" s="66"/>
      <c r="PFN73" s="66"/>
      <c r="PFO73" s="66"/>
      <c r="PFP73" s="66"/>
      <c r="PFQ73" s="66"/>
      <c r="PFR73" s="66"/>
      <c r="PFS73" s="66"/>
      <c r="PFT73" s="66"/>
      <c r="PFU73" s="66"/>
      <c r="PFV73" s="66"/>
      <c r="PFW73" s="66"/>
      <c r="PFX73" s="66"/>
      <c r="PFY73" s="66"/>
      <c r="PFZ73" s="66"/>
      <c r="PGA73" s="66"/>
      <c r="PGB73" s="67"/>
      <c r="PGC73" s="68"/>
      <c r="PGD73" s="69"/>
      <c r="PGE73" s="70"/>
      <c r="PGF73" s="70"/>
      <c r="PGG73" s="71"/>
      <c r="PGH73" s="71"/>
      <c r="PGI73" s="66"/>
      <c r="PGJ73" s="66"/>
      <c r="PGK73" s="66"/>
      <c r="PGL73" s="66"/>
      <c r="PGM73" s="66"/>
      <c r="PGN73" s="66"/>
      <c r="PGO73" s="66"/>
      <c r="PGP73" s="66"/>
      <c r="PGQ73" s="66"/>
      <c r="PGR73" s="66"/>
      <c r="PGS73" s="66"/>
      <c r="PGT73" s="66"/>
      <c r="PGU73" s="66"/>
      <c r="PGV73" s="66"/>
      <c r="PGW73" s="66"/>
      <c r="PGX73" s="66"/>
      <c r="PGY73" s="66"/>
      <c r="PGZ73" s="66"/>
      <c r="PHA73" s="66"/>
      <c r="PHB73" s="66"/>
      <c r="PHC73" s="66"/>
      <c r="PHD73" s="66"/>
      <c r="PHE73" s="66"/>
      <c r="PHF73" s="66"/>
      <c r="PHG73" s="66"/>
      <c r="PHH73" s="66"/>
      <c r="PHI73" s="66"/>
      <c r="PHJ73" s="66"/>
      <c r="PHK73" s="66"/>
      <c r="PHL73" s="66"/>
      <c r="PHM73" s="66"/>
      <c r="PHN73" s="66"/>
      <c r="PHO73" s="66"/>
      <c r="PHP73" s="66"/>
      <c r="PHQ73" s="66"/>
      <c r="PHR73" s="66"/>
      <c r="PHS73" s="66"/>
      <c r="PHT73" s="66"/>
      <c r="PHU73" s="66"/>
      <c r="PHV73" s="66"/>
      <c r="PHW73" s="66"/>
      <c r="PHX73" s="66"/>
      <c r="PHY73" s="66"/>
      <c r="PHZ73" s="66"/>
      <c r="PIA73" s="66"/>
      <c r="PIB73" s="66"/>
      <c r="PIC73" s="66"/>
      <c r="PID73" s="66"/>
      <c r="PIE73" s="66"/>
      <c r="PIF73" s="66"/>
      <c r="PIG73" s="66"/>
      <c r="PIH73" s="66"/>
      <c r="PII73" s="66"/>
      <c r="PIJ73" s="66"/>
      <c r="PIK73" s="67"/>
      <c r="PIL73" s="68"/>
      <c r="PIM73" s="69"/>
      <c r="PIN73" s="70"/>
      <c r="PIO73" s="70"/>
      <c r="PIP73" s="71"/>
      <c r="PIQ73" s="71"/>
      <c r="PIR73" s="66"/>
      <c r="PIS73" s="66"/>
      <c r="PIT73" s="66"/>
      <c r="PIU73" s="66"/>
      <c r="PIV73" s="66"/>
      <c r="PIW73" s="66"/>
      <c r="PIX73" s="66"/>
      <c r="PIY73" s="66"/>
      <c r="PIZ73" s="66"/>
      <c r="PJA73" s="66"/>
      <c r="PJB73" s="66"/>
      <c r="PJC73" s="66"/>
      <c r="PJD73" s="66"/>
      <c r="PJE73" s="66"/>
      <c r="PJF73" s="66"/>
      <c r="PJG73" s="66"/>
      <c r="PJH73" s="66"/>
      <c r="PJI73" s="66"/>
      <c r="PJJ73" s="66"/>
      <c r="PJK73" s="66"/>
      <c r="PJL73" s="66"/>
      <c r="PJM73" s="66"/>
      <c r="PJN73" s="66"/>
      <c r="PJO73" s="66"/>
      <c r="PJP73" s="66"/>
      <c r="PJQ73" s="66"/>
      <c r="PJR73" s="66"/>
      <c r="PJS73" s="66"/>
      <c r="PJT73" s="66"/>
      <c r="PJU73" s="66"/>
      <c r="PJV73" s="66"/>
      <c r="PJW73" s="66"/>
      <c r="PJX73" s="66"/>
      <c r="PJY73" s="66"/>
      <c r="PJZ73" s="66"/>
      <c r="PKA73" s="66"/>
      <c r="PKB73" s="66"/>
      <c r="PKC73" s="66"/>
      <c r="PKD73" s="66"/>
      <c r="PKE73" s="66"/>
      <c r="PKF73" s="66"/>
      <c r="PKG73" s="66"/>
      <c r="PKH73" s="66"/>
      <c r="PKI73" s="66"/>
      <c r="PKJ73" s="66"/>
      <c r="PKK73" s="66"/>
      <c r="PKL73" s="66"/>
      <c r="PKM73" s="66"/>
      <c r="PKN73" s="66"/>
      <c r="PKO73" s="66"/>
      <c r="PKP73" s="66"/>
      <c r="PKQ73" s="66"/>
      <c r="PKR73" s="66"/>
      <c r="PKS73" s="66"/>
      <c r="PKT73" s="67"/>
      <c r="PKU73" s="68"/>
      <c r="PKV73" s="69"/>
      <c r="PKW73" s="70"/>
      <c r="PKX73" s="70"/>
      <c r="PKY73" s="71"/>
      <c r="PKZ73" s="71"/>
      <c r="PLA73" s="66"/>
      <c r="PLB73" s="66"/>
      <c r="PLC73" s="66"/>
      <c r="PLD73" s="66"/>
      <c r="PLE73" s="66"/>
      <c r="PLF73" s="66"/>
      <c r="PLG73" s="66"/>
      <c r="PLH73" s="66"/>
      <c r="PLI73" s="66"/>
      <c r="PLJ73" s="66"/>
      <c r="PLK73" s="66"/>
      <c r="PLL73" s="66"/>
      <c r="PLM73" s="66"/>
      <c r="PLN73" s="66"/>
      <c r="PLO73" s="66"/>
      <c r="PLP73" s="66"/>
      <c r="PLQ73" s="66"/>
      <c r="PLR73" s="66"/>
      <c r="PLS73" s="66"/>
      <c r="PLT73" s="66"/>
      <c r="PLU73" s="66"/>
      <c r="PLV73" s="66"/>
      <c r="PLW73" s="66"/>
      <c r="PLX73" s="66"/>
      <c r="PLY73" s="66"/>
      <c r="PLZ73" s="66"/>
      <c r="PMA73" s="66"/>
      <c r="PMB73" s="66"/>
      <c r="PMC73" s="66"/>
      <c r="PMD73" s="66"/>
      <c r="PME73" s="66"/>
      <c r="PMF73" s="66"/>
      <c r="PMG73" s="66"/>
      <c r="PMH73" s="66"/>
      <c r="PMI73" s="66"/>
      <c r="PMJ73" s="66"/>
      <c r="PMK73" s="66"/>
      <c r="PML73" s="66"/>
      <c r="PMM73" s="66"/>
      <c r="PMN73" s="66"/>
      <c r="PMO73" s="66"/>
      <c r="PMP73" s="66"/>
      <c r="PMQ73" s="66"/>
      <c r="PMR73" s="66"/>
      <c r="PMS73" s="66"/>
      <c r="PMT73" s="66"/>
      <c r="PMU73" s="66"/>
      <c r="PMV73" s="66"/>
      <c r="PMW73" s="66"/>
      <c r="PMX73" s="66"/>
      <c r="PMY73" s="66"/>
      <c r="PMZ73" s="66"/>
      <c r="PNA73" s="66"/>
      <c r="PNB73" s="66"/>
      <c r="PNC73" s="67"/>
      <c r="PND73" s="68"/>
      <c r="PNE73" s="69"/>
      <c r="PNF73" s="70"/>
      <c r="PNG73" s="70"/>
      <c r="PNH73" s="71"/>
      <c r="PNI73" s="71"/>
      <c r="PNJ73" s="66"/>
      <c r="PNK73" s="66"/>
      <c r="PNL73" s="66"/>
      <c r="PNM73" s="66"/>
      <c r="PNN73" s="66"/>
      <c r="PNO73" s="66"/>
      <c r="PNP73" s="66"/>
      <c r="PNQ73" s="66"/>
      <c r="PNR73" s="66"/>
      <c r="PNS73" s="66"/>
      <c r="PNT73" s="66"/>
      <c r="PNU73" s="66"/>
      <c r="PNV73" s="66"/>
      <c r="PNW73" s="66"/>
      <c r="PNX73" s="66"/>
      <c r="PNY73" s="66"/>
      <c r="PNZ73" s="66"/>
      <c r="POA73" s="66"/>
      <c r="POB73" s="66"/>
      <c r="POC73" s="66"/>
      <c r="POD73" s="66"/>
      <c r="POE73" s="66"/>
      <c r="POF73" s="66"/>
      <c r="POG73" s="66"/>
      <c r="POH73" s="66"/>
      <c r="POI73" s="66"/>
      <c r="POJ73" s="66"/>
      <c r="POK73" s="66"/>
      <c r="POL73" s="66"/>
      <c r="POM73" s="66"/>
      <c r="PON73" s="66"/>
      <c r="POO73" s="66"/>
      <c r="POP73" s="66"/>
      <c r="POQ73" s="66"/>
      <c r="POR73" s="66"/>
      <c r="POS73" s="66"/>
      <c r="POT73" s="66"/>
      <c r="POU73" s="66"/>
      <c r="POV73" s="66"/>
      <c r="POW73" s="66"/>
      <c r="POX73" s="66"/>
      <c r="POY73" s="66"/>
      <c r="POZ73" s="66"/>
      <c r="PPA73" s="66"/>
      <c r="PPB73" s="66"/>
      <c r="PPC73" s="66"/>
      <c r="PPD73" s="66"/>
      <c r="PPE73" s="66"/>
      <c r="PPF73" s="66"/>
      <c r="PPG73" s="66"/>
      <c r="PPH73" s="66"/>
      <c r="PPI73" s="66"/>
      <c r="PPJ73" s="66"/>
      <c r="PPK73" s="66"/>
      <c r="PPL73" s="67"/>
      <c r="PPM73" s="68"/>
      <c r="PPN73" s="69"/>
      <c r="PPO73" s="70"/>
      <c r="PPP73" s="70"/>
      <c r="PPQ73" s="71"/>
      <c r="PPR73" s="71"/>
      <c r="PPS73" s="66"/>
      <c r="PPT73" s="66"/>
      <c r="PPU73" s="66"/>
      <c r="PPV73" s="66"/>
      <c r="PPW73" s="66"/>
      <c r="PPX73" s="66"/>
      <c r="PPY73" s="66"/>
      <c r="PPZ73" s="66"/>
      <c r="PQA73" s="66"/>
      <c r="PQB73" s="66"/>
      <c r="PQC73" s="66"/>
      <c r="PQD73" s="66"/>
      <c r="PQE73" s="66"/>
      <c r="PQF73" s="66"/>
      <c r="PQG73" s="66"/>
      <c r="PQH73" s="66"/>
      <c r="PQI73" s="66"/>
      <c r="PQJ73" s="66"/>
      <c r="PQK73" s="66"/>
      <c r="PQL73" s="66"/>
      <c r="PQM73" s="66"/>
      <c r="PQN73" s="66"/>
      <c r="PQO73" s="66"/>
      <c r="PQP73" s="66"/>
      <c r="PQQ73" s="66"/>
      <c r="PQR73" s="66"/>
      <c r="PQS73" s="66"/>
      <c r="PQT73" s="66"/>
      <c r="PQU73" s="66"/>
      <c r="PQV73" s="66"/>
      <c r="PQW73" s="66"/>
      <c r="PQX73" s="66"/>
      <c r="PQY73" s="66"/>
      <c r="PQZ73" s="66"/>
      <c r="PRA73" s="66"/>
      <c r="PRB73" s="66"/>
      <c r="PRC73" s="66"/>
      <c r="PRD73" s="66"/>
      <c r="PRE73" s="66"/>
      <c r="PRF73" s="66"/>
      <c r="PRG73" s="66"/>
      <c r="PRH73" s="66"/>
      <c r="PRI73" s="66"/>
      <c r="PRJ73" s="66"/>
      <c r="PRK73" s="66"/>
      <c r="PRL73" s="66"/>
      <c r="PRM73" s="66"/>
      <c r="PRN73" s="66"/>
      <c r="PRO73" s="66"/>
      <c r="PRP73" s="66"/>
      <c r="PRQ73" s="66"/>
      <c r="PRR73" s="66"/>
      <c r="PRS73" s="66"/>
      <c r="PRT73" s="66"/>
      <c r="PRU73" s="67"/>
      <c r="PRV73" s="68"/>
      <c r="PRW73" s="69"/>
      <c r="PRX73" s="70"/>
      <c r="PRY73" s="70"/>
      <c r="PRZ73" s="71"/>
      <c r="PSA73" s="71"/>
      <c r="PSB73" s="66"/>
      <c r="PSC73" s="66"/>
      <c r="PSD73" s="66"/>
      <c r="PSE73" s="66"/>
      <c r="PSF73" s="66"/>
      <c r="PSG73" s="66"/>
      <c r="PSH73" s="66"/>
      <c r="PSI73" s="66"/>
      <c r="PSJ73" s="66"/>
      <c r="PSK73" s="66"/>
      <c r="PSL73" s="66"/>
      <c r="PSM73" s="66"/>
      <c r="PSN73" s="66"/>
      <c r="PSO73" s="66"/>
      <c r="PSP73" s="66"/>
      <c r="PSQ73" s="66"/>
      <c r="PSR73" s="66"/>
      <c r="PSS73" s="66"/>
      <c r="PST73" s="66"/>
      <c r="PSU73" s="66"/>
      <c r="PSV73" s="66"/>
      <c r="PSW73" s="66"/>
      <c r="PSX73" s="66"/>
      <c r="PSY73" s="66"/>
      <c r="PSZ73" s="66"/>
      <c r="PTA73" s="66"/>
      <c r="PTB73" s="66"/>
      <c r="PTC73" s="66"/>
      <c r="PTD73" s="66"/>
      <c r="PTE73" s="66"/>
      <c r="PTF73" s="66"/>
      <c r="PTG73" s="66"/>
      <c r="PTH73" s="66"/>
      <c r="PTI73" s="66"/>
      <c r="PTJ73" s="66"/>
      <c r="PTK73" s="66"/>
      <c r="PTL73" s="66"/>
      <c r="PTM73" s="66"/>
      <c r="PTN73" s="66"/>
      <c r="PTO73" s="66"/>
      <c r="PTP73" s="66"/>
      <c r="PTQ73" s="66"/>
      <c r="PTR73" s="66"/>
      <c r="PTS73" s="66"/>
      <c r="PTT73" s="66"/>
      <c r="PTU73" s="66"/>
      <c r="PTV73" s="66"/>
      <c r="PTW73" s="66"/>
      <c r="PTX73" s="66"/>
      <c r="PTY73" s="66"/>
      <c r="PTZ73" s="66"/>
      <c r="PUA73" s="66"/>
      <c r="PUB73" s="66"/>
      <c r="PUC73" s="66"/>
      <c r="PUD73" s="67"/>
      <c r="PUE73" s="68"/>
      <c r="PUF73" s="69"/>
      <c r="PUG73" s="70"/>
      <c r="PUH73" s="70"/>
      <c r="PUI73" s="71"/>
      <c r="PUJ73" s="71"/>
      <c r="PUK73" s="66"/>
      <c r="PUL73" s="66"/>
      <c r="PUM73" s="66"/>
      <c r="PUN73" s="66"/>
      <c r="PUO73" s="66"/>
      <c r="PUP73" s="66"/>
      <c r="PUQ73" s="66"/>
      <c r="PUR73" s="66"/>
      <c r="PUS73" s="66"/>
      <c r="PUT73" s="66"/>
      <c r="PUU73" s="66"/>
      <c r="PUV73" s="66"/>
      <c r="PUW73" s="66"/>
      <c r="PUX73" s="66"/>
      <c r="PUY73" s="66"/>
      <c r="PUZ73" s="66"/>
      <c r="PVA73" s="66"/>
      <c r="PVB73" s="66"/>
      <c r="PVC73" s="66"/>
      <c r="PVD73" s="66"/>
      <c r="PVE73" s="66"/>
      <c r="PVF73" s="66"/>
      <c r="PVG73" s="66"/>
      <c r="PVH73" s="66"/>
      <c r="PVI73" s="66"/>
      <c r="PVJ73" s="66"/>
      <c r="PVK73" s="66"/>
      <c r="PVL73" s="66"/>
      <c r="PVM73" s="66"/>
      <c r="PVN73" s="66"/>
      <c r="PVO73" s="66"/>
      <c r="PVP73" s="66"/>
      <c r="PVQ73" s="66"/>
      <c r="PVR73" s="66"/>
      <c r="PVS73" s="66"/>
      <c r="PVT73" s="66"/>
      <c r="PVU73" s="66"/>
      <c r="PVV73" s="66"/>
      <c r="PVW73" s="66"/>
      <c r="PVX73" s="66"/>
      <c r="PVY73" s="66"/>
      <c r="PVZ73" s="66"/>
      <c r="PWA73" s="66"/>
      <c r="PWB73" s="66"/>
      <c r="PWC73" s="66"/>
      <c r="PWD73" s="66"/>
      <c r="PWE73" s="66"/>
      <c r="PWF73" s="66"/>
      <c r="PWG73" s="66"/>
      <c r="PWH73" s="66"/>
      <c r="PWI73" s="66"/>
      <c r="PWJ73" s="66"/>
      <c r="PWK73" s="66"/>
      <c r="PWL73" s="66"/>
      <c r="PWM73" s="67"/>
      <c r="PWN73" s="68"/>
      <c r="PWO73" s="69"/>
      <c r="PWP73" s="70"/>
      <c r="PWQ73" s="70"/>
      <c r="PWR73" s="71"/>
      <c r="PWS73" s="71"/>
      <c r="PWT73" s="66"/>
      <c r="PWU73" s="66"/>
      <c r="PWV73" s="66"/>
      <c r="PWW73" s="66"/>
      <c r="PWX73" s="66"/>
      <c r="PWY73" s="66"/>
      <c r="PWZ73" s="66"/>
      <c r="PXA73" s="66"/>
      <c r="PXB73" s="66"/>
      <c r="PXC73" s="66"/>
      <c r="PXD73" s="66"/>
      <c r="PXE73" s="66"/>
      <c r="PXF73" s="66"/>
      <c r="PXG73" s="66"/>
      <c r="PXH73" s="66"/>
      <c r="PXI73" s="66"/>
      <c r="PXJ73" s="66"/>
      <c r="PXK73" s="66"/>
      <c r="PXL73" s="66"/>
      <c r="PXM73" s="66"/>
      <c r="PXN73" s="66"/>
      <c r="PXO73" s="66"/>
      <c r="PXP73" s="66"/>
      <c r="PXQ73" s="66"/>
      <c r="PXR73" s="66"/>
      <c r="PXS73" s="66"/>
      <c r="PXT73" s="66"/>
      <c r="PXU73" s="66"/>
      <c r="PXV73" s="66"/>
      <c r="PXW73" s="66"/>
      <c r="PXX73" s="66"/>
      <c r="PXY73" s="66"/>
      <c r="PXZ73" s="66"/>
      <c r="PYA73" s="66"/>
      <c r="PYB73" s="66"/>
      <c r="PYC73" s="66"/>
      <c r="PYD73" s="66"/>
      <c r="PYE73" s="66"/>
      <c r="PYF73" s="66"/>
      <c r="PYG73" s="66"/>
      <c r="PYH73" s="66"/>
      <c r="PYI73" s="66"/>
      <c r="PYJ73" s="66"/>
      <c r="PYK73" s="66"/>
      <c r="PYL73" s="66"/>
      <c r="PYM73" s="66"/>
      <c r="PYN73" s="66"/>
      <c r="PYO73" s="66"/>
      <c r="PYP73" s="66"/>
      <c r="PYQ73" s="66"/>
      <c r="PYR73" s="66"/>
      <c r="PYS73" s="66"/>
      <c r="PYT73" s="66"/>
      <c r="PYU73" s="66"/>
      <c r="PYV73" s="67"/>
      <c r="PYW73" s="68"/>
      <c r="PYX73" s="69"/>
      <c r="PYY73" s="70"/>
      <c r="PYZ73" s="70"/>
      <c r="PZA73" s="71"/>
      <c r="PZB73" s="71"/>
      <c r="PZC73" s="66"/>
      <c r="PZD73" s="66"/>
      <c r="PZE73" s="66"/>
      <c r="PZF73" s="66"/>
      <c r="PZG73" s="66"/>
      <c r="PZH73" s="66"/>
      <c r="PZI73" s="66"/>
      <c r="PZJ73" s="66"/>
      <c r="PZK73" s="66"/>
      <c r="PZL73" s="66"/>
      <c r="PZM73" s="66"/>
      <c r="PZN73" s="66"/>
      <c r="PZO73" s="66"/>
      <c r="PZP73" s="66"/>
      <c r="PZQ73" s="66"/>
      <c r="PZR73" s="66"/>
      <c r="PZS73" s="66"/>
      <c r="PZT73" s="66"/>
      <c r="PZU73" s="66"/>
      <c r="PZV73" s="66"/>
      <c r="PZW73" s="66"/>
      <c r="PZX73" s="66"/>
      <c r="PZY73" s="66"/>
      <c r="PZZ73" s="66"/>
      <c r="QAA73" s="66"/>
      <c r="QAB73" s="66"/>
      <c r="QAC73" s="66"/>
      <c r="QAD73" s="66"/>
      <c r="QAE73" s="66"/>
      <c r="QAF73" s="66"/>
      <c r="QAG73" s="66"/>
      <c r="QAH73" s="66"/>
      <c r="QAI73" s="66"/>
      <c r="QAJ73" s="66"/>
      <c r="QAK73" s="66"/>
      <c r="QAL73" s="66"/>
      <c r="QAM73" s="66"/>
      <c r="QAN73" s="66"/>
      <c r="QAO73" s="66"/>
      <c r="QAP73" s="66"/>
      <c r="QAQ73" s="66"/>
      <c r="QAR73" s="66"/>
      <c r="QAS73" s="66"/>
      <c r="QAT73" s="66"/>
      <c r="QAU73" s="66"/>
      <c r="QAV73" s="66"/>
      <c r="QAW73" s="66"/>
      <c r="QAX73" s="66"/>
      <c r="QAY73" s="66"/>
      <c r="QAZ73" s="66"/>
      <c r="QBA73" s="66"/>
      <c r="QBB73" s="66"/>
      <c r="QBC73" s="66"/>
      <c r="QBD73" s="66"/>
      <c r="QBE73" s="67"/>
      <c r="QBF73" s="68"/>
      <c r="QBG73" s="69"/>
      <c r="QBH73" s="70"/>
      <c r="QBI73" s="70"/>
      <c r="QBJ73" s="71"/>
      <c r="QBK73" s="71"/>
      <c r="QBL73" s="66"/>
      <c r="QBM73" s="66"/>
      <c r="QBN73" s="66"/>
      <c r="QBO73" s="66"/>
      <c r="QBP73" s="66"/>
      <c r="QBQ73" s="66"/>
      <c r="QBR73" s="66"/>
      <c r="QBS73" s="66"/>
      <c r="QBT73" s="66"/>
      <c r="QBU73" s="66"/>
      <c r="QBV73" s="66"/>
      <c r="QBW73" s="66"/>
      <c r="QBX73" s="66"/>
      <c r="QBY73" s="66"/>
      <c r="QBZ73" s="66"/>
      <c r="QCA73" s="66"/>
      <c r="QCB73" s="66"/>
      <c r="QCC73" s="66"/>
      <c r="QCD73" s="66"/>
      <c r="QCE73" s="66"/>
      <c r="QCF73" s="66"/>
      <c r="QCG73" s="66"/>
      <c r="QCH73" s="66"/>
      <c r="QCI73" s="66"/>
      <c r="QCJ73" s="66"/>
      <c r="QCK73" s="66"/>
      <c r="QCL73" s="66"/>
      <c r="QCM73" s="66"/>
      <c r="QCN73" s="66"/>
      <c r="QCO73" s="66"/>
      <c r="QCP73" s="66"/>
      <c r="QCQ73" s="66"/>
      <c r="QCR73" s="66"/>
      <c r="QCS73" s="66"/>
      <c r="QCT73" s="66"/>
      <c r="QCU73" s="66"/>
      <c r="QCV73" s="66"/>
      <c r="QCW73" s="66"/>
      <c r="QCX73" s="66"/>
      <c r="QCY73" s="66"/>
      <c r="QCZ73" s="66"/>
      <c r="QDA73" s="66"/>
      <c r="QDB73" s="66"/>
      <c r="QDC73" s="66"/>
      <c r="QDD73" s="66"/>
      <c r="QDE73" s="66"/>
      <c r="QDF73" s="66"/>
      <c r="QDG73" s="66"/>
      <c r="QDH73" s="66"/>
      <c r="QDI73" s="66"/>
      <c r="QDJ73" s="66"/>
      <c r="QDK73" s="66"/>
      <c r="QDL73" s="66"/>
      <c r="QDM73" s="66"/>
      <c r="QDN73" s="67"/>
      <c r="QDO73" s="68"/>
      <c r="QDP73" s="69"/>
      <c r="QDQ73" s="70"/>
      <c r="QDR73" s="70"/>
      <c r="QDS73" s="71"/>
      <c r="QDT73" s="71"/>
      <c r="QDU73" s="66"/>
      <c r="QDV73" s="66"/>
      <c r="QDW73" s="66"/>
      <c r="QDX73" s="66"/>
      <c r="QDY73" s="66"/>
      <c r="QDZ73" s="66"/>
      <c r="QEA73" s="66"/>
      <c r="QEB73" s="66"/>
      <c r="QEC73" s="66"/>
      <c r="QED73" s="66"/>
      <c r="QEE73" s="66"/>
      <c r="QEF73" s="66"/>
      <c r="QEG73" s="66"/>
      <c r="QEH73" s="66"/>
      <c r="QEI73" s="66"/>
      <c r="QEJ73" s="66"/>
      <c r="QEK73" s="66"/>
      <c r="QEL73" s="66"/>
      <c r="QEM73" s="66"/>
      <c r="QEN73" s="66"/>
      <c r="QEO73" s="66"/>
      <c r="QEP73" s="66"/>
      <c r="QEQ73" s="66"/>
      <c r="QER73" s="66"/>
      <c r="QES73" s="66"/>
      <c r="QET73" s="66"/>
      <c r="QEU73" s="66"/>
      <c r="QEV73" s="66"/>
      <c r="QEW73" s="66"/>
      <c r="QEX73" s="66"/>
      <c r="QEY73" s="66"/>
      <c r="QEZ73" s="66"/>
      <c r="QFA73" s="66"/>
      <c r="QFB73" s="66"/>
      <c r="QFC73" s="66"/>
      <c r="QFD73" s="66"/>
      <c r="QFE73" s="66"/>
      <c r="QFF73" s="66"/>
      <c r="QFG73" s="66"/>
      <c r="QFH73" s="66"/>
      <c r="QFI73" s="66"/>
      <c r="QFJ73" s="66"/>
      <c r="QFK73" s="66"/>
      <c r="QFL73" s="66"/>
      <c r="QFM73" s="66"/>
      <c r="QFN73" s="66"/>
      <c r="QFO73" s="66"/>
      <c r="QFP73" s="66"/>
      <c r="QFQ73" s="66"/>
      <c r="QFR73" s="66"/>
      <c r="QFS73" s="66"/>
      <c r="QFT73" s="66"/>
      <c r="QFU73" s="66"/>
      <c r="QFV73" s="66"/>
      <c r="QFW73" s="67"/>
      <c r="QFX73" s="68"/>
      <c r="QFY73" s="69"/>
      <c r="QFZ73" s="70"/>
      <c r="QGA73" s="70"/>
      <c r="QGB73" s="71"/>
      <c r="QGC73" s="71"/>
      <c r="QGD73" s="66"/>
      <c r="QGE73" s="66"/>
      <c r="QGF73" s="66"/>
      <c r="QGG73" s="66"/>
      <c r="QGH73" s="66"/>
      <c r="QGI73" s="66"/>
      <c r="QGJ73" s="66"/>
      <c r="QGK73" s="66"/>
      <c r="QGL73" s="66"/>
      <c r="QGM73" s="66"/>
      <c r="QGN73" s="66"/>
      <c r="QGO73" s="66"/>
      <c r="QGP73" s="66"/>
      <c r="QGQ73" s="66"/>
      <c r="QGR73" s="66"/>
      <c r="QGS73" s="66"/>
      <c r="QGT73" s="66"/>
      <c r="QGU73" s="66"/>
      <c r="QGV73" s="66"/>
      <c r="QGW73" s="66"/>
      <c r="QGX73" s="66"/>
      <c r="QGY73" s="66"/>
      <c r="QGZ73" s="66"/>
      <c r="QHA73" s="66"/>
      <c r="QHB73" s="66"/>
      <c r="QHC73" s="66"/>
      <c r="QHD73" s="66"/>
      <c r="QHE73" s="66"/>
      <c r="QHF73" s="66"/>
      <c r="QHG73" s="66"/>
      <c r="QHH73" s="66"/>
      <c r="QHI73" s="66"/>
      <c r="QHJ73" s="66"/>
      <c r="QHK73" s="66"/>
      <c r="QHL73" s="66"/>
      <c r="QHM73" s="66"/>
      <c r="QHN73" s="66"/>
      <c r="QHO73" s="66"/>
      <c r="QHP73" s="66"/>
      <c r="QHQ73" s="66"/>
      <c r="QHR73" s="66"/>
      <c r="QHS73" s="66"/>
      <c r="QHT73" s="66"/>
      <c r="QHU73" s="66"/>
      <c r="QHV73" s="66"/>
      <c r="QHW73" s="66"/>
      <c r="QHX73" s="66"/>
      <c r="QHY73" s="66"/>
      <c r="QHZ73" s="66"/>
      <c r="QIA73" s="66"/>
      <c r="QIB73" s="66"/>
      <c r="QIC73" s="66"/>
      <c r="QID73" s="66"/>
      <c r="QIE73" s="66"/>
      <c r="QIF73" s="67"/>
      <c r="QIG73" s="68"/>
      <c r="QIH73" s="69"/>
      <c r="QII73" s="70"/>
      <c r="QIJ73" s="70"/>
      <c r="QIK73" s="71"/>
      <c r="QIL73" s="71"/>
      <c r="QIM73" s="66"/>
      <c r="QIN73" s="66"/>
      <c r="QIO73" s="66"/>
      <c r="QIP73" s="66"/>
      <c r="QIQ73" s="66"/>
      <c r="QIR73" s="66"/>
      <c r="QIS73" s="66"/>
      <c r="QIT73" s="66"/>
      <c r="QIU73" s="66"/>
      <c r="QIV73" s="66"/>
      <c r="QIW73" s="66"/>
      <c r="QIX73" s="66"/>
      <c r="QIY73" s="66"/>
      <c r="QIZ73" s="66"/>
      <c r="QJA73" s="66"/>
      <c r="QJB73" s="66"/>
      <c r="QJC73" s="66"/>
      <c r="QJD73" s="66"/>
      <c r="QJE73" s="66"/>
      <c r="QJF73" s="66"/>
      <c r="QJG73" s="66"/>
      <c r="QJH73" s="66"/>
      <c r="QJI73" s="66"/>
      <c r="QJJ73" s="66"/>
      <c r="QJK73" s="66"/>
      <c r="QJL73" s="66"/>
      <c r="QJM73" s="66"/>
      <c r="QJN73" s="66"/>
      <c r="QJO73" s="66"/>
      <c r="QJP73" s="66"/>
      <c r="QJQ73" s="66"/>
      <c r="QJR73" s="66"/>
      <c r="QJS73" s="66"/>
      <c r="QJT73" s="66"/>
      <c r="QJU73" s="66"/>
      <c r="QJV73" s="66"/>
      <c r="QJW73" s="66"/>
      <c r="QJX73" s="66"/>
      <c r="QJY73" s="66"/>
      <c r="QJZ73" s="66"/>
      <c r="QKA73" s="66"/>
      <c r="QKB73" s="66"/>
      <c r="QKC73" s="66"/>
      <c r="QKD73" s="66"/>
      <c r="QKE73" s="66"/>
      <c r="QKF73" s="66"/>
      <c r="QKG73" s="66"/>
      <c r="QKH73" s="66"/>
      <c r="QKI73" s="66"/>
      <c r="QKJ73" s="66"/>
      <c r="QKK73" s="66"/>
      <c r="QKL73" s="66"/>
      <c r="QKM73" s="66"/>
      <c r="QKN73" s="66"/>
      <c r="QKO73" s="67"/>
      <c r="QKP73" s="68"/>
      <c r="QKQ73" s="69"/>
      <c r="QKR73" s="70"/>
      <c r="QKS73" s="70"/>
      <c r="QKT73" s="71"/>
      <c r="QKU73" s="71"/>
      <c r="QKV73" s="66"/>
      <c r="QKW73" s="66"/>
      <c r="QKX73" s="66"/>
      <c r="QKY73" s="66"/>
      <c r="QKZ73" s="66"/>
      <c r="QLA73" s="66"/>
      <c r="QLB73" s="66"/>
      <c r="QLC73" s="66"/>
      <c r="QLD73" s="66"/>
      <c r="QLE73" s="66"/>
      <c r="QLF73" s="66"/>
      <c r="QLG73" s="66"/>
      <c r="QLH73" s="66"/>
      <c r="QLI73" s="66"/>
      <c r="QLJ73" s="66"/>
      <c r="QLK73" s="66"/>
      <c r="QLL73" s="66"/>
      <c r="QLM73" s="66"/>
      <c r="QLN73" s="66"/>
      <c r="QLO73" s="66"/>
      <c r="QLP73" s="66"/>
      <c r="QLQ73" s="66"/>
      <c r="QLR73" s="66"/>
      <c r="QLS73" s="66"/>
      <c r="QLT73" s="66"/>
      <c r="QLU73" s="66"/>
      <c r="QLV73" s="66"/>
      <c r="QLW73" s="66"/>
      <c r="QLX73" s="66"/>
      <c r="QLY73" s="66"/>
      <c r="QLZ73" s="66"/>
      <c r="QMA73" s="66"/>
      <c r="QMB73" s="66"/>
      <c r="QMC73" s="66"/>
      <c r="QMD73" s="66"/>
      <c r="QME73" s="66"/>
      <c r="QMF73" s="66"/>
      <c r="QMG73" s="66"/>
      <c r="QMH73" s="66"/>
      <c r="QMI73" s="66"/>
      <c r="QMJ73" s="66"/>
      <c r="QMK73" s="66"/>
      <c r="QML73" s="66"/>
      <c r="QMM73" s="66"/>
      <c r="QMN73" s="66"/>
      <c r="QMO73" s="66"/>
      <c r="QMP73" s="66"/>
      <c r="QMQ73" s="66"/>
      <c r="QMR73" s="66"/>
      <c r="QMS73" s="66"/>
      <c r="QMT73" s="66"/>
      <c r="QMU73" s="66"/>
      <c r="QMV73" s="66"/>
      <c r="QMW73" s="66"/>
      <c r="QMX73" s="67"/>
      <c r="QMY73" s="68"/>
      <c r="QMZ73" s="69"/>
      <c r="QNA73" s="70"/>
      <c r="QNB73" s="70"/>
      <c r="QNC73" s="71"/>
      <c r="QND73" s="71"/>
      <c r="QNE73" s="66"/>
      <c r="QNF73" s="66"/>
      <c r="QNG73" s="66"/>
      <c r="QNH73" s="66"/>
      <c r="QNI73" s="66"/>
      <c r="QNJ73" s="66"/>
      <c r="QNK73" s="66"/>
      <c r="QNL73" s="66"/>
      <c r="QNM73" s="66"/>
      <c r="QNN73" s="66"/>
      <c r="QNO73" s="66"/>
      <c r="QNP73" s="66"/>
      <c r="QNQ73" s="66"/>
      <c r="QNR73" s="66"/>
      <c r="QNS73" s="66"/>
      <c r="QNT73" s="66"/>
      <c r="QNU73" s="66"/>
      <c r="QNV73" s="66"/>
      <c r="QNW73" s="66"/>
      <c r="QNX73" s="66"/>
      <c r="QNY73" s="66"/>
      <c r="QNZ73" s="66"/>
      <c r="QOA73" s="66"/>
      <c r="QOB73" s="66"/>
      <c r="QOC73" s="66"/>
      <c r="QOD73" s="66"/>
      <c r="QOE73" s="66"/>
      <c r="QOF73" s="66"/>
      <c r="QOG73" s="66"/>
      <c r="QOH73" s="66"/>
      <c r="QOI73" s="66"/>
      <c r="QOJ73" s="66"/>
      <c r="QOK73" s="66"/>
      <c r="QOL73" s="66"/>
      <c r="QOM73" s="66"/>
      <c r="QON73" s="66"/>
      <c r="QOO73" s="66"/>
      <c r="QOP73" s="66"/>
      <c r="QOQ73" s="66"/>
      <c r="QOR73" s="66"/>
      <c r="QOS73" s="66"/>
      <c r="QOT73" s="66"/>
      <c r="QOU73" s="66"/>
      <c r="QOV73" s="66"/>
      <c r="QOW73" s="66"/>
      <c r="QOX73" s="66"/>
      <c r="QOY73" s="66"/>
      <c r="QOZ73" s="66"/>
      <c r="QPA73" s="66"/>
      <c r="QPB73" s="66"/>
      <c r="QPC73" s="66"/>
      <c r="QPD73" s="66"/>
      <c r="QPE73" s="66"/>
      <c r="QPF73" s="66"/>
      <c r="QPG73" s="67"/>
      <c r="QPH73" s="68"/>
      <c r="QPI73" s="69"/>
      <c r="QPJ73" s="70"/>
      <c r="QPK73" s="70"/>
      <c r="QPL73" s="71"/>
      <c r="QPM73" s="71"/>
      <c r="QPN73" s="66"/>
      <c r="QPO73" s="66"/>
      <c r="QPP73" s="66"/>
      <c r="QPQ73" s="66"/>
      <c r="QPR73" s="66"/>
      <c r="QPS73" s="66"/>
      <c r="QPT73" s="66"/>
      <c r="QPU73" s="66"/>
      <c r="QPV73" s="66"/>
      <c r="QPW73" s="66"/>
      <c r="QPX73" s="66"/>
      <c r="QPY73" s="66"/>
      <c r="QPZ73" s="66"/>
      <c r="QQA73" s="66"/>
      <c r="QQB73" s="66"/>
      <c r="QQC73" s="66"/>
      <c r="QQD73" s="66"/>
      <c r="QQE73" s="66"/>
      <c r="QQF73" s="66"/>
      <c r="QQG73" s="66"/>
      <c r="QQH73" s="66"/>
      <c r="QQI73" s="66"/>
      <c r="QQJ73" s="66"/>
      <c r="QQK73" s="66"/>
      <c r="QQL73" s="66"/>
      <c r="QQM73" s="66"/>
      <c r="QQN73" s="66"/>
      <c r="QQO73" s="66"/>
      <c r="QQP73" s="66"/>
      <c r="QQQ73" s="66"/>
      <c r="QQR73" s="66"/>
      <c r="QQS73" s="66"/>
      <c r="QQT73" s="66"/>
      <c r="QQU73" s="66"/>
      <c r="QQV73" s="66"/>
      <c r="QQW73" s="66"/>
      <c r="QQX73" s="66"/>
      <c r="QQY73" s="66"/>
      <c r="QQZ73" s="66"/>
      <c r="QRA73" s="66"/>
      <c r="QRB73" s="66"/>
      <c r="QRC73" s="66"/>
      <c r="QRD73" s="66"/>
      <c r="QRE73" s="66"/>
      <c r="QRF73" s="66"/>
      <c r="QRG73" s="66"/>
      <c r="QRH73" s="66"/>
      <c r="QRI73" s="66"/>
      <c r="QRJ73" s="66"/>
      <c r="QRK73" s="66"/>
      <c r="QRL73" s="66"/>
      <c r="QRM73" s="66"/>
      <c r="QRN73" s="66"/>
      <c r="QRO73" s="66"/>
      <c r="QRP73" s="67"/>
      <c r="QRQ73" s="68"/>
      <c r="QRR73" s="69"/>
      <c r="QRS73" s="70"/>
      <c r="QRT73" s="70"/>
      <c r="QRU73" s="71"/>
      <c r="QRV73" s="71"/>
      <c r="QRW73" s="66"/>
      <c r="QRX73" s="66"/>
      <c r="QRY73" s="66"/>
      <c r="QRZ73" s="66"/>
      <c r="QSA73" s="66"/>
      <c r="QSB73" s="66"/>
      <c r="QSC73" s="66"/>
      <c r="QSD73" s="66"/>
      <c r="QSE73" s="66"/>
      <c r="QSF73" s="66"/>
      <c r="QSG73" s="66"/>
      <c r="QSH73" s="66"/>
      <c r="QSI73" s="66"/>
      <c r="QSJ73" s="66"/>
      <c r="QSK73" s="66"/>
      <c r="QSL73" s="66"/>
      <c r="QSM73" s="66"/>
      <c r="QSN73" s="66"/>
      <c r="QSO73" s="66"/>
      <c r="QSP73" s="66"/>
      <c r="QSQ73" s="66"/>
      <c r="QSR73" s="66"/>
      <c r="QSS73" s="66"/>
      <c r="QST73" s="66"/>
      <c r="QSU73" s="66"/>
      <c r="QSV73" s="66"/>
      <c r="QSW73" s="66"/>
      <c r="QSX73" s="66"/>
      <c r="QSY73" s="66"/>
      <c r="QSZ73" s="66"/>
      <c r="QTA73" s="66"/>
      <c r="QTB73" s="66"/>
      <c r="QTC73" s="66"/>
      <c r="QTD73" s="66"/>
      <c r="QTE73" s="66"/>
      <c r="QTF73" s="66"/>
      <c r="QTG73" s="66"/>
      <c r="QTH73" s="66"/>
      <c r="QTI73" s="66"/>
      <c r="QTJ73" s="66"/>
      <c r="QTK73" s="66"/>
      <c r="QTL73" s="66"/>
      <c r="QTM73" s="66"/>
      <c r="QTN73" s="66"/>
      <c r="QTO73" s="66"/>
      <c r="QTP73" s="66"/>
      <c r="QTQ73" s="66"/>
      <c r="QTR73" s="66"/>
      <c r="QTS73" s="66"/>
      <c r="QTT73" s="66"/>
      <c r="QTU73" s="66"/>
      <c r="QTV73" s="66"/>
      <c r="QTW73" s="66"/>
      <c r="QTX73" s="66"/>
      <c r="QTY73" s="67"/>
      <c r="QTZ73" s="68"/>
      <c r="QUA73" s="69"/>
      <c r="QUB73" s="70"/>
      <c r="QUC73" s="70"/>
      <c r="QUD73" s="71"/>
      <c r="QUE73" s="71"/>
      <c r="QUF73" s="66"/>
      <c r="QUG73" s="66"/>
      <c r="QUH73" s="66"/>
      <c r="QUI73" s="66"/>
      <c r="QUJ73" s="66"/>
      <c r="QUK73" s="66"/>
      <c r="QUL73" s="66"/>
      <c r="QUM73" s="66"/>
      <c r="QUN73" s="66"/>
      <c r="QUO73" s="66"/>
      <c r="QUP73" s="66"/>
      <c r="QUQ73" s="66"/>
      <c r="QUR73" s="66"/>
      <c r="QUS73" s="66"/>
      <c r="QUT73" s="66"/>
      <c r="QUU73" s="66"/>
      <c r="QUV73" s="66"/>
      <c r="QUW73" s="66"/>
      <c r="QUX73" s="66"/>
      <c r="QUY73" s="66"/>
      <c r="QUZ73" s="66"/>
      <c r="QVA73" s="66"/>
      <c r="QVB73" s="66"/>
      <c r="QVC73" s="66"/>
      <c r="QVD73" s="66"/>
      <c r="QVE73" s="66"/>
      <c r="QVF73" s="66"/>
      <c r="QVG73" s="66"/>
      <c r="QVH73" s="66"/>
      <c r="QVI73" s="66"/>
      <c r="QVJ73" s="66"/>
      <c r="QVK73" s="66"/>
      <c r="QVL73" s="66"/>
      <c r="QVM73" s="66"/>
      <c r="QVN73" s="66"/>
      <c r="QVO73" s="66"/>
      <c r="QVP73" s="66"/>
      <c r="QVQ73" s="66"/>
      <c r="QVR73" s="66"/>
      <c r="QVS73" s="66"/>
      <c r="QVT73" s="66"/>
      <c r="QVU73" s="66"/>
      <c r="QVV73" s="66"/>
      <c r="QVW73" s="66"/>
      <c r="QVX73" s="66"/>
      <c r="QVY73" s="66"/>
      <c r="QVZ73" s="66"/>
      <c r="QWA73" s="66"/>
      <c r="QWB73" s="66"/>
      <c r="QWC73" s="66"/>
      <c r="QWD73" s="66"/>
      <c r="QWE73" s="66"/>
      <c r="QWF73" s="66"/>
      <c r="QWG73" s="66"/>
      <c r="QWH73" s="67"/>
      <c r="QWI73" s="68"/>
      <c r="QWJ73" s="69"/>
      <c r="QWK73" s="70"/>
      <c r="QWL73" s="70"/>
      <c r="QWM73" s="71"/>
      <c r="QWN73" s="71"/>
      <c r="QWO73" s="66"/>
      <c r="QWP73" s="66"/>
      <c r="QWQ73" s="66"/>
      <c r="QWR73" s="66"/>
      <c r="QWS73" s="66"/>
      <c r="QWT73" s="66"/>
      <c r="QWU73" s="66"/>
      <c r="QWV73" s="66"/>
      <c r="QWW73" s="66"/>
      <c r="QWX73" s="66"/>
      <c r="QWY73" s="66"/>
      <c r="QWZ73" s="66"/>
      <c r="QXA73" s="66"/>
      <c r="QXB73" s="66"/>
      <c r="QXC73" s="66"/>
      <c r="QXD73" s="66"/>
      <c r="QXE73" s="66"/>
      <c r="QXF73" s="66"/>
      <c r="QXG73" s="66"/>
      <c r="QXH73" s="66"/>
      <c r="QXI73" s="66"/>
      <c r="QXJ73" s="66"/>
      <c r="QXK73" s="66"/>
      <c r="QXL73" s="66"/>
      <c r="QXM73" s="66"/>
      <c r="QXN73" s="66"/>
      <c r="QXO73" s="66"/>
      <c r="QXP73" s="66"/>
      <c r="QXQ73" s="66"/>
      <c r="QXR73" s="66"/>
      <c r="QXS73" s="66"/>
      <c r="QXT73" s="66"/>
      <c r="QXU73" s="66"/>
      <c r="QXV73" s="66"/>
      <c r="QXW73" s="66"/>
      <c r="QXX73" s="66"/>
      <c r="QXY73" s="66"/>
      <c r="QXZ73" s="66"/>
      <c r="QYA73" s="66"/>
      <c r="QYB73" s="66"/>
      <c r="QYC73" s="66"/>
      <c r="QYD73" s="66"/>
      <c r="QYE73" s="66"/>
      <c r="QYF73" s="66"/>
      <c r="QYG73" s="66"/>
      <c r="QYH73" s="66"/>
      <c r="QYI73" s="66"/>
      <c r="QYJ73" s="66"/>
      <c r="QYK73" s="66"/>
      <c r="QYL73" s="66"/>
      <c r="QYM73" s="66"/>
      <c r="QYN73" s="66"/>
      <c r="QYO73" s="66"/>
      <c r="QYP73" s="66"/>
      <c r="QYQ73" s="67"/>
      <c r="QYR73" s="68"/>
      <c r="QYS73" s="69"/>
      <c r="QYT73" s="70"/>
      <c r="QYU73" s="70"/>
      <c r="QYV73" s="71"/>
      <c r="QYW73" s="71"/>
      <c r="QYX73" s="66"/>
      <c r="QYY73" s="66"/>
      <c r="QYZ73" s="66"/>
      <c r="QZA73" s="66"/>
      <c r="QZB73" s="66"/>
      <c r="QZC73" s="66"/>
      <c r="QZD73" s="66"/>
      <c r="QZE73" s="66"/>
      <c r="QZF73" s="66"/>
      <c r="QZG73" s="66"/>
      <c r="QZH73" s="66"/>
      <c r="QZI73" s="66"/>
      <c r="QZJ73" s="66"/>
      <c r="QZK73" s="66"/>
      <c r="QZL73" s="66"/>
      <c r="QZM73" s="66"/>
      <c r="QZN73" s="66"/>
      <c r="QZO73" s="66"/>
      <c r="QZP73" s="66"/>
      <c r="QZQ73" s="66"/>
      <c r="QZR73" s="66"/>
      <c r="QZS73" s="66"/>
      <c r="QZT73" s="66"/>
      <c r="QZU73" s="66"/>
      <c r="QZV73" s="66"/>
      <c r="QZW73" s="66"/>
      <c r="QZX73" s="66"/>
      <c r="QZY73" s="66"/>
      <c r="QZZ73" s="66"/>
      <c r="RAA73" s="66"/>
      <c r="RAB73" s="66"/>
      <c r="RAC73" s="66"/>
      <c r="RAD73" s="66"/>
      <c r="RAE73" s="66"/>
      <c r="RAF73" s="66"/>
      <c r="RAG73" s="66"/>
      <c r="RAH73" s="66"/>
      <c r="RAI73" s="66"/>
      <c r="RAJ73" s="66"/>
      <c r="RAK73" s="66"/>
      <c r="RAL73" s="66"/>
      <c r="RAM73" s="66"/>
      <c r="RAN73" s="66"/>
      <c r="RAO73" s="66"/>
      <c r="RAP73" s="66"/>
      <c r="RAQ73" s="66"/>
      <c r="RAR73" s="66"/>
      <c r="RAS73" s="66"/>
      <c r="RAT73" s="66"/>
      <c r="RAU73" s="66"/>
      <c r="RAV73" s="66"/>
      <c r="RAW73" s="66"/>
      <c r="RAX73" s="66"/>
      <c r="RAY73" s="66"/>
      <c r="RAZ73" s="67"/>
      <c r="RBA73" s="68"/>
      <c r="RBB73" s="69"/>
      <c r="RBC73" s="70"/>
      <c r="RBD73" s="70"/>
      <c r="RBE73" s="71"/>
      <c r="RBF73" s="71"/>
      <c r="RBG73" s="66"/>
      <c r="RBH73" s="66"/>
      <c r="RBI73" s="66"/>
      <c r="RBJ73" s="66"/>
      <c r="RBK73" s="66"/>
      <c r="RBL73" s="66"/>
      <c r="RBM73" s="66"/>
      <c r="RBN73" s="66"/>
      <c r="RBO73" s="66"/>
      <c r="RBP73" s="66"/>
      <c r="RBQ73" s="66"/>
      <c r="RBR73" s="66"/>
      <c r="RBS73" s="66"/>
      <c r="RBT73" s="66"/>
      <c r="RBU73" s="66"/>
      <c r="RBV73" s="66"/>
      <c r="RBW73" s="66"/>
      <c r="RBX73" s="66"/>
      <c r="RBY73" s="66"/>
      <c r="RBZ73" s="66"/>
      <c r="RCA73" s="66"/>
      <c r="RCB73" s="66"/>
      <c r="RCC73" s="66"/>
      <c r="RCD73" s="66"/>
      <c r="RCE73" s="66"/>
      <c r="RCF73" s="66"/>
      <c r="RCG73" s="66"/>
      <c r="RCH73" s="66"/>
      <c r="RCI73" s="66"/>
      <c r="RCJ73" s="66"/>
      <c r="RCK73" s="66"/>
      <c r="RCL73" s="66"/>
      <c r="RCM73" s="66"/>
      <c r="RCN73" s="66"/>
      <c r="RCO73" s="66"/>
      <c r="RCP73" s="66"/>
      <c r="RCQ73" s="66"/>
      <c r="RCR73" s="66"/>
      <c r="RCS73" s="66"/>
      <c r="RCT73" s="66"/>
      <c r="RCU73" s="66"/>
      <c r="RCV73" s="66"/>
      <c r="RCW73" s="66"/>
      <c r="RCX73" s="66"/>
      <c r="RCY73" s="66"/>
      <c r="RCZ73" s="66"/>
      <c r="RDA73" s="66"/>
      <c r="RDB73" s="66"/>
      <c r="RDC73" s="66"/>
      <c r="RDD73" s="66"/>
      <c r="RDE73" s="66"/>
      <c r="RDF73" s="66"/>
      <c r="RDG73" s="66"/>
      <c r="RDH73" s="66"/>
      <c r="RDI73" s="67"/>
      <c r="RDJ73" s="68"/>
      <c r="RDK73" s="69"/>
      <c r="RDL73" s="70"/>
      <c r="RDM73" s="70"/>
      <c r="RDN73" s="71"/>
      <c r="RDO73" s="71"/>
      <c r="RDP73" s="66"/>
      <c r="RDQ73" s="66"/>
      <c r="RDR73" s="66"/>
      <c r="RDS73" s="66"/>
      <c r="RDT73" s="66"/>
      <c r="RDU73" s="66"/>
      <c r="RDV73" s="66"/>
      <c r="RDW73" s="66"/>
      <c r="RDX73" s="66"/>
      <c r="RDY73" s="66"/>
      <c r="RDZ73" s="66"/>
      <c r="REA73" s="66"/>
      <c r="REB73" s="66"/>
      <c r="REC73" s="66"/>
      <c r="RED73" s="66"/>
      <c r="REE73" s="66"/>
      <c r="REF73" s="66"/>
      <c r="REG73" s="66"/>
      <c r="REH73" s="66"/>
      <c r="REI73" s="66"/>
      <c r="REJ73" s="66"/>
      <c r="REK73" s="66"/>
      <c r="REL73" s="66"/>
      <c r="REM73" s="66"/>
      <c r="REN73" s="66"/>
      <c r="REO73" s="66"/>
      <c r="REP73" s="66"/>
      <c r="REQ73" s="66"/>
      <c r="RER73" s="66"/>
      <c r="RES73" s="66"/>
      <c r="RET73" s="66"/>
      <c r="REU73" s="66"/>
      <c r="REV73" s="66"/>
      <c r="REW73" s="66"/>
      <c r="REX73" s="66"/>
      <c r="REY73" s="66"/>
      <c r="REZ73" s="66"/>
      <c r="RFA73" s="66"/>
      <c r="RFB73" s="66"/>
      <c r="RFC73" s="66"/>
      <c r="RFD73" s="66"/>
      <c r="RFE73" s="66"/>
      <c r="RFF73" s="66"/>
      <c r="RFG73" s="66"/>
      <c r="RFH73" s="66"/>
      <c r="RFI73" s="66"/>
      <c r="RFJ73" s="66"/>
      <c r="RFK73" s="66"/>
      <c r="RFL73" s="66"/>
      <c r="RFM73" s="66"/>
      <c r="RFN73" s="66"/>
      <c r="RFO73" s="66"/>
      <c r="RFP73" s="66"/>
      <c r="RFQ73" s="66"/>
      <c r="RFR73" s="67"/>
      <c r="RFS73" s="68"/>
      <c r="RFT73" s="69"/>
      <c r="RFU73" s="70"/>
      <c r="RFV73" s="70"/>
      <c r="RFW73" s="71"/>
      <c r="RFX73" s="71"/>
      <c r="RFY73" s="66"/>
      <c r="RFZ73" s="66"/>
      <c r="RGA73" s="66"/>
      <c r="RGB73" s="66"/>
      <c r="RGC73" s="66"/>
      <c r="RGD73" s="66"/>
      <c r="RGE73" s="66"/>
      <c r="RGF73" s="66"/>
      <c r="RGG73" s="66"/>
      <c r="RGH73" s="66"/>
      <c r="RGI73" s="66"/>
      <c r="RGJ73" s="66"/>
      <c r="RGK73" s="66"/>
      <c r="RGL73" s="66"/>
      <c r="RGM73" s="66"/>
      <c r="RGN73" s="66"/>
      <c r="RGO73" s="66"/>
      <c r="RGP73" s="66"/>
      <c r="RGQ73" s="66"/>
      <c r="RGR73" s="66"/>
      <c r="RGS73" s="66"/>
      <c r="RGT73" s="66"/>
      <c r="RGU73" s="66"/>
      <c r="RGV73" s="66"/>
      <c r="RGW73" s="66"/>
      <c r="RGX73" s="66"/>
      <c r="RGY73" s="66"/>
      <c r="RGZ73" s="66"/>
      <c r="RHA73" s="66"/>
      <c r="RHB73" s="66"/>
      <c r="RHC73" s="66"/>
      <c r="RHD73" s="66"/>
      <c r="RHE73" s="66"/>
      <c r="RHF73" s="66"/>
      <c r="RHG73" s="66"/>
      <c r="RHH73" s="66"/>
      <c r="RHI73" s="66"/>
      <c r="RHJ73" s="66"/>
      <c r="RHK73" s="66"/>
      <c r="RHL73" s="66"/>
      <c r="RHM73" s="66"/>
      <c r="RHN73" s="66"/>
      <c r="RHO73" s="66"/>
      <c r="RHP73" s="66"/>
      <c r="RHQ73" s="66"/>
      <c r="RHR73" s="66"/>
      <c r="RHS73" s="66"/>
      <c r="RHT73" s="66"/>
      <c r="RHU73" s="66"/>
      <c r="RHV73" s="66"/>
      <c r="RHW73" s="66"/>
      <c r="RHX73" s="66"/>
      <c r="RHY73" s="66"/>
      <c r="RHZ73" s="66"/>
      <c r="RIA73" s="67"/>
      <c r="RIB73" s="68"/>
      <c r="RIC73" s="69"/>
      <c r="RID73" s="70"/>
      <c r="RIE73" s="70"/>
      <c r="RIF73" s="71"/>
      <c r="RIG73" s="71"/>
      <c r="RIH73" s="66"/>
      <c r="RII73" s="66"/>
      <c r="RIJ73" s="66"/>
      <c r="RIK73" s="66"/>
      <c r="RIL73" s="66"/>
      <c r="RIM73" s="66"/>
      <c r="RIN73" s="66"/>
      <c r="RIO73" s="66"/>
      <c r="RIP73" s="66"/>
      <c r="RIQ73" s="66"/>
      <c r="RIR73" s="66"/>
      <c r="RIS73" s="66"/>
      <c r="RIT73" s="66"/>
      <c r="RIU73" s="66"/>
      <c r="RIV73" s="66"/>
      <c r="RIW73" s="66"/>
      <c r="RIX73" s="66"/>
      <c r="RIY73" s="66"/>
      <c r="RIZ73" s="66"/>
      <c r="RJA73" s="66"/>
      <c r="RJB73" s="66"/>
      <c r="RJC73" s="66"/>
      <c r="RJD73" s="66"/>
      <c r="RJE73" s="66"/>
      <c r="RJF73" s="66"/>
      <c r="RJG73" s="66"/>
      <c r="RJH73" s="66"/>
      <c r="RJI73" s="66"/>
      <c r="RJJ73" s="66"/>
      <c r="RJK73" s="66"/>
      <c r="RJL73" s="66"/>
      <c r="RJM73" s="66"/>
      <c r="RJN73" s="66"/>
      <c r="RJO73" s="66"/>
      <c r="RJP73" s="66"/>
      <c r="RJQ73" s="66"/>
      <c r="RJR73" s="66"/>
      <c r="RJS73" s="66"/>
      <c r="RJT73" s="66"/>
      <c r="RJU73" s="66"/>
      <c r="RJV73" s="66"/>
      <c r="RJW73" s="66"/>
      <c r="RJX73" s="66"/>
      <c r="RJY73" s="66"/>
      <c r="RJZ73" s="66"/>
      <c r="RKA73" s="66"/>
      <c r="RKB73" s="66"/>
      <c r="RKC73" s="66"/>
      <c r="RKD73" s="66"/>
      <c r="RKE73" s="66"/>
      <c r="RKF73" s="66"/>
      <c r="RKG73" s="66"/>
      <c r="RKH73" s="66"/>
      <c r="RKI73" s="66"/>
      <c r="RKJ73" s="67"/>
      <c r="RKK73" s="68"/>
      <c r="RKL73" s="69"/>
      <c r="RKM73" s="70"/>
      <c r="RKN73" s="70"/>
      <c r="RKO73" s="71"/>
      <c r="RKP73" s="71"/>
      <c r="RKQ73" s="66"/>
      <c r="RKR73" s="66"/>
      <c r="RKS73" s="66"/>
      <c r="RKT73" s="66"/>
      <c r="RKU73" s="66"/>
      <c r="RKV73" s="66"/>
      <c r="RKW73" s="66"/>
      <c r="RKX73" s="66"/>
      <c r="RKY73" s="66"/>
      <c r="RKZ73" s="66"/>
      <c r="RLA73" s="66"/>
      <c r="RLB73" s="66"/>
      <c r="RLC73" s="66"/>
      <c r="RLD73" s="66"/>
      <c r="RLE73" s="66"/>
      <c r="RLF73" s="66"/>
      <c r="RLG73" s="66"/>
      <c r="RLH73" s="66"/>
      <c r="RLI73" s="66"/>
      <c r="RLJ73" s="66"/>
      <c r="RLK73" s="66"/>
      <c r="RLL73" s="66"/>
      <c r="RLM73" s="66"/>
      <c r="RLN73" s="66"/>
      <c r="RLO73" s="66"/>
      <c r="RLP73" s="66"/>
      <c r="RLQ73" s="66"/>
      <c r="RLR73" s="66"/>
      <c r="RLS73" s="66"/>
      <c r="RLT73" s="66"/>
      <c r="RLU73" s="66"/>
      <c r="RLV73" s="66"/>
      <c r="RLW73" s="66"/>
      <c r="RLX73" s="66"/>
      <c r="RLY73" s="66"/>
      <c r="RLZ73" s="66"/>
      <c r="RMA73" s="66"/>
      <c r="RMB73" s="66"/>
      <c r="RMC73" s="66"/>
      <c r="RMD73" s="66"/>
      <c r="RME73" s="66"/>
      <c r="RMF73" s="66"/>
      <c r="RMG73" s="66"/>
      <c r="RMH73" s="66"/>
      <c r="RMI73" s="66"/>
      <c r="RMJ73" s="66"/>
      <c r="RMK73" s="66"/>
      <c r="RML73" s="66"/>
      <c r="RMM73" s="66"/>
      <c r="RMN73" s="66"/>
      <c r="RMO73" s="66"/>
      <c r="RMP73" s="66"/>
      <c r="RMQ73" s="66"/>
      <c r="RMR73" s="66"/>
      <c r="RMS73" s="67"/>
      <c r="RMT73" s="68"/>
      <c r="RMU73" s="69"/>
      <c r="RMV73" s="70"/>
      <c r="RMW73" s="70"/>
      <c r="RMX73" s="71"/>
      <c r="RMY73" s="71"/>
      <c r="RMZ73" s="66"/>
      <c r="RNA73" s="66"/>
      <c r="RNB73" s="66"/>
      <c r="RNC73" s="66"/>
      <c r="RND73" s="66"/>
      <c r="RNE73" s="66"/>
      <c r="RNF73" s="66"/>
      <c r="RNG73" s="66"/>
      <c r="RNH73" s="66"/>
      <c r="RNI73" s="66"/>
      <c r="RNJ73" s="66"/>
      <c r="RNK73" s="66"/>
      <c r="RNL73" s="66"/>
      <c r="RNM73" s="66"/>
      <c r="RNN73" s="66"/>
      <c r="RNO73" s="66"/>
      <c r="RNP73" s="66"/>
      <c r="RNQ73" s="66"/>
      <c r="RNR73" s="66"/>
      <c r="RNS73" s="66"/>
      <c r="RNT73" s="66"/>
      <c r="RNU73" s="66"/>
      <c r="RNV73" s="66"/>
      <c r="RNW73" s="66"/>
      <c r="RNX73" s="66"/>
      <c r="RNY73" s="66"/>
      <c r="RNZ73" s="66"/>
      <c r="ROA73" s="66"/>
      <c r="ROB73" s="66"/>
      <c r="ROC73" s="66"/>
      <c r="ROD73" s="66"/>
      <c r="ROE73" s="66"/>
      <c r="ROF73" s="66"/>
      <c r="ROG73" s="66"/>
      <c r="ROH73" s="66"/>
      <c r="ROI73" s="66"/>
      <c r="ROJ73" s="66"/>
      <c r="ROK73" s="66"/>
      <c r="ROL73" s="66"/>
      <c r="ROM73" s="66"/>
      <c r="RON73" s="66"/>
      <c r="ROO73" s="66"/>
      <c r="ROP73" s="66"/>
      <c r="ROQ73" s="66"/>
      <c r="ROR73" s="66"/>
      <c r="ROS73" s="66"/>
      <c r="ROT73" s="66"/>
      <c r="ROU73" s="66"/>
      <c r="ROV73" s="66"/>
      <c r="ROW73" s="66"/>
      <c r="ROX73" s="66"/>
      <c r="ROY73" s="66"/>
      <c r="ROZ73" s="66"/>
      <c r="RPA73" s="66"/>
      <c r="RPB73" s="67"/>
      <c r="RPC73" s="68"/>
      <c r="RPD73" s="69"/>
      <c r="RPE73" s="70"/>
      <c r="RPF73" s="70"/>
      <c r="RPG73" s="71"/>
      <c r="RPH73" s="71"/>
      <c r="RPI73" s="66"/>
      <c r="RPJ73" s="66"/>
      <c r="RPK73" s="66"/>
      <c r="RPL73" s="66"/>
      <c r="RPM73" s="66"/>
      <c r="RPN73" s="66"/>
      <c r="RPO73" s="66"/>
      <c r="RPP73" s="66"/>
      <c r="RPQ73" s="66"/>
      <c r="RPR73" s="66"/>
      <c r="RPS73" s="66"/>
      <c r="RPT73" s="66"/>
      <c r="RPU73" s="66"/>
      <c r="RPV73" s="66"/>
      <c r="RPW73" s="66"/>
      <c r="RPX73" s="66"/>
      <c r="RPY73" s="66"/>
      <c r="RPZ73" s="66"/>
      <c r="RQA73" s="66"/>
      <c r="RQB73" s="66"/>
      <c r="RQC73" s="66"/>
      <c r="RQD73" s="66"/>
      <c r="RQE73" s="66"/>
      <c r="RQF73" s="66"/>
      <c r="RQG73" s="66"/>
      <c r="RQH73" s="66"/>
      <c r="RQI73" s="66"/>
      <c r="RQJ73" s="66"/>
      <c r="RQK73" s="66"/>
      <c r="RQL73" s="66"/>
      <c r="RQM73" s="66"/>
      <c r="RQN73" s="66"/>
      <c r="RQO73" s="66"/>
      <c r="RQP73" s="66"/>
      <c r="RQQ73" s="66"/>
      <c r="RQR73" s="66"/>
      <c r="RQS73" s="66"/>
      <c r="RQT73" s="66"/>
      <c r="RQU73" s="66"/>
      <c r="RQV73" s="66"/>
      <c r="RQW73" s="66"/>
      <c r="RQX73" s="66"/>
      <c r="RQY73" s="66"/>
      <c r="RQZ73" s="66"/>
      <c r="RRA73" s="66"/>
      <c r="RRB73" s="66"/>
      <c r="RRC73" s="66"/>
      <c r="RRD73" s="66"/>
      <c r="RRE73" s="66"/>
      <c r="RRF73" s="66"/>
      <c r="RRG73" s="66"/>
      <c r="RRH73" s="66"/>
      <c r="RRI73" s="66"/>
      <c r="RRJ73" s="66"/>
      <c r="RRK73" s="67"/>
      <c r="RRL73" s="68"/>
      <c r="RRM73" s="69"/>
      <c r="RRN73" s="70"/>
      <c r="RRO73" s="70"/>
      <c r="RRP73" s="71"/>
      <c r="RRQ73" s="71"/>
      <c r="RRR73" s="66"/>
      <c r="RRS73" s="66"/>
      <c r="RRT73" s="66"/>
      <c r="RRU73" s="66"/>
      <c r="RRV73" s="66"/>
      <c r="RRW73" s="66"/>
      <c r="RRX73" s="66"/>
      <c r="RRY73" s="66"/>
      <c r="RRZ73" s="66"/>
      <c r="RSA73" s="66"/>
      <c r="RSB73" s="66"/>
      <c r="RSC73" s="66"/>
      <c r="RSD73" s="66"/>
      <c r="RSE73" s="66"/>
      <c r="RSF73" s="66"/>
      <c r="RSG73" s="66"/>
      <c r="RSH73" s="66"/>
      <c r="RSI73" s="66"/>
      <c r="RSJ73" s="66"/>
      <c r="RSK73" s="66"/>
      <c r="RSL73" s="66"/>
      <c r="RSM73" s="66"/>
      <c r="RSN73" s="66"/>
      <c r="RSO73" s="66"/>
      <c r="RSP73" s="66"/>
      <c r="RSQ73" s="66"/>
      <c r="RSR73" s="66"/>
      <c r="RSS73" s="66"/>
      <c r="RST73" s="66"/>
      <c r="RSU73" s="66"/>
      <c r="RSV73" s="66"/>
      <c r="RSW73" s="66"/>
      <c r="RSX73" s="66"/>
      <c r="RSY73" s="66"/>
      <c r="RSZ73" s="66"/>
      <c r="RTA73" s="66"/>
      <c r="RTB73" s="66"/>
      <c r="RTC73" s="66"/>
      <c r="RTD73" s="66"/>
      <c r="RTE73" s="66"/>
      <c r="RTF73" s="66"/>
      <c r="RTG73" s="66"/>
      <c r="RTH73" s="66"/>
      <c r="RTI73" s="66"/>
      <c r="RTJ73" s="66"/>
      <c r="RTK73" s="66"/>
      <c r="RTL73" s="66"/>
      <c r="RTM73" s="66"/>
      <c r="RTN73" s="66"/>
      <c r="RTO73" s="66"/>
      <c r="RTP73" s="66"/>
      <c r="RTQ73" s="66"/>
      <c r="RTR73" s="66"/>
      <c r="RTS73" s="66"/>
      <c r="RTT73" s="67"/>
      <c r="RTU73" s="68"/>
      <c r="RTV73" s="69"/>
      <c r="RTW73" s="70"/>
      <c r="RTX73" s="70"/>
      <c r="RTY73" s="71"/>
      <c r="RTZ73" s="71"/>
      <c r="RUA73" s="66"/>
      <c r="RUB73" s="66"/>
      <c r="RUC73" s="66"/>
      <c r="RUD73" s="66"/>
      <c r="RUE73" s="66"/>
      <c r="RUF73" s="66"/>
      <c r="RUG73" s="66"/>
      <c r="RUH73" s="66"/>
      <c r="RUI73" s="66"/>
      <c r="RUJ73" s="66"/>
      <c r="RUK73" s="66"/>
      <c r="RUL73" s="66"/>
      <c r="RUM73" s="66"/>
      <c r="RUN73" s="66"/>
      <c r="RUO73" s="66"/>
      <c r="RUP73" s="66"/>
      <c r="RUQ73" s="66"/>
      <c r="RUR73" s="66"/>
      <c r="RUS73" s="66"/>
      <c r="RUT73" s="66"/>
      <c r="RUU73" s="66"/>
      <c r="RUV73" s="66"/>
      <c r="RUW73" s="66"/>
      <c r="RUX73" s="66"/>
      <c r="RUY73" s="66"/>
      <c r="RUZ73" s="66"/>
      <c r="RVA73" s="66"/>
      <c r="RVB73" s="66"/>
      <c r="RVC73" s="66"/>
      <c r="RVD73" s="66"/>
      <c r="RVE73" s="66"/>
      <c r="RVF73" s="66"/>
      <c r="RVG73" s="66"/>
      <c r="RVH73" s="66"/>
      <c r="RVI73" s="66"/>
      <c r="RVJ73" s="66"/>
      <c r="RVK73" s="66"/>
      <c r="RVL73" s="66"/>
      <c r="RVM73" s="66"/>
      <c r="RVN73" s="66"/>
      <c r="RVO73" s="66"/>
      <c r="RVP73" s="66"/>
      <c r="RVQ73" s="66"/>
      <c r="RVR73" s="66"/>
      <c r="RVS73" s="66"/>
      <c r="RVT73" s="66"/>
      <c r="RVU73" s="66"/>
      <c r="RVV73" s="66"/>
      <c r="RVW73" s="66"/>
      <c r="RVX73" s="66"/>
      <c r="RVY73" s="66"/>
      <c r="RVZ73" s="66"/>
      <c r="RWA73" s="66"/>
      <c r="RWB73" s="66"/>
      <c r="RWC73" s="67"/>
      <c r="RWD73" s="68"/>
      <c r="RWE73" s="69"/>
      <c r="RWF73" s="70"/>
      <c r="RWG73" s="70"/>
      <c r="RWH73" s="71"/>
      <c r="RWI73" s="71"/>
      <c r="RWJ73" s="66"/>
      <c r="RWK73" s="66"/>
      <c r="RWL73" s="66"/>
      <c r="RWM73" s="66"/>
      <c r="RWN73" s="66"/>
      <c r="RWO73" s="66"/>
      <c r="RWP73" s="66"/>
      <c r="RWQ73" s="66"/>
      <c r="RWR73" s="66"/>
      <c r="RWS73" s="66"/>
      <c r="RWT73" s="66"/>
      <c r="RWU73" s="66"/>
      <c r="RWV73" s="66"/>
      <c r="RWW73" s="66"/>
      <c r="RWX73" s="66"/>
      <c r="RWY73" s="66"/>
      <c r="RWZ73" s="66"/>
      <c r="RXA73" s="66"/>
      <c r="RXB73" s="66"/>
      <c r="RXC73" s="66"/>
      <c r="RXD73" s="66"/>
      <c r="RXE73" s="66"/>
      <c r="RXF73" s="66"/>
      <c r="RXG73" s="66"/>
      <c r="RXH73" s="66"/>
      <c r="RXI73" s="66"/>
      <c r="RXJ73" s="66"/>
      <c r="RXK73" s="66"/>
      <c r="RXL73" s="66"/>
      <c r="RXM73" s="66"/>
      <c r="RXN73" s="66"/>
      <c r="RXO73" s="66"/>
      <c r="RXP73" s="66"/>
      <c r="RXQ73" s="66"/>
      <c r="RXR73" s="66"/>
      <c r="RXS73" s="66"/>
      <c r="RXT73" s="66"/>
      <c r="RXU73" s="66"/>
      <c r="RXV73" s="66"/>
      <c r="RXW73" s="66"/>
      <c r="RXX73" s="66"/>
      <c r="RXY73" s="66"/>
      <c r="RXZ73" s="66"/>
      <c r="RYA73" s="66"/>
      <c r="RYB73" s="66"/>
      <c r="RYC73" s="66"/>
      <c r="RYD73" s="66"/>
      <c r="RYE73" s="66"/>
      <c r="RYF73" s="66"/>
      <c r="RYG73" s="66"/>
      <c r="RYH73" s="66"/>
      <c r="RYI73" s="66"/>
      <c r="RYJ73" s="66"/>
      <c r="RYK73" s="66"/>
      <c r="RYL73" s="67"/>
      <c r="RYM73" s="68"/>
      <c r="RYN73" s="69"/>
      <c r="RYO73" s="70"/>
      <c r="RYP73" s="70"/>
      <c r="RYQ73" s="71"/>
      <c r="RYR73" s="71"/>
      <c r="RYS73" s="66"/>
      <c r="RYT73" s="66"/>
      <c r="RYU73" s="66"/>
      <c r="RYV73" s="66"/>
      <c r="RYW73" s="66"/>
      <c r="RYX73" s="66"/>
      <c r="RYY73" s="66"/>
      <c r="RYZ73" s="66"/>
      <c r="RZA73" s="66"/>
      <c r="RZB73" s="66"/>
      <c r="RZC73" s="66"/>
      <c r="RZD73" s="66"/>
      <c r="RZE73" s="66"/>
      <c r="RZF73" s="66"/>
      <c r="RZG73" s="66"/>
      <c r="RZH73" s="66"/>
      <c r="RZI73" s="66"/>
      <c r="RZJ73" s="66"/>
      <c r="RZK73" s="66"/>
      <c r="RZL73" s="66"/>
      <c r="RZM73" s="66"/>
      <c r="RZN73" s="66"/>
      <c r="RZO73" s="66"/>
      <c r="RZP73" s="66"/>
      <c r="RZQ73" s="66"/>
      <c r="RZR73" s="66"/>
      <c r="RZS73" s="66"/>
      <c r="RZT73" s="66"/>
      <c r="RZU73" s="66"/>
      <c r="RZV73" s="66"/>
      <c r="RZW73" s="66"/>
      <c r="RZX73" s="66"/>
      <c r="RZY73" s="66"/>
      <c r="RZZ73" s="66"/>
      <c r="SAA73" s="66"/>
      <c r="SAB73" s="66"/>
      <c r="SAC73" s="66"/>
      <c r="SAD73" s="66"/>
      <c r="SAE73" s="66"/>
      <c r="SAF73" s="66"/>
      <c r="SAG73" s="66"/>
      <c r="SAH73" s="66"/>
      <c r="SAI73" s="66"/>
      <c r="SAJ73" s="66"/>
      <c r="SAK73" s="66"/>
      <c r="SAL73" s="66"/>
      <c r="SAM73" s="66"/>
      <c r="SAN73" s="66"/>
      <c r="SAO73" s="66"/>
      <c r="SAP73" s="66"/>
      <c r="SAQ73" s="66"/>
      <c r="SAR73" s="66"/>
      <c r="SAS73" s="66"/>
      <c r="SAT73" s="66"/>
      <c r="SAU73" s="67"/>
      <c r="SAV73" s="68"/>
      <c r="SAW73" s="69"/>
      <c r="SAX73" s="70"/>
      <c r="SAY73" s="70"/>
      <c r="SAZ73" s="71"/>
      <c r="SBA73" s="71"/>
      <c r="SBB73" s="66"/>
      <c r="SBC73" s="66"/>
      <c r="SBD73" s="66"/>
      <c r="SBE73" s="66"/>
      <c r="SBF73" s="66"/>
      <c r="SBG73" s="66"/>
      <c r="SBH73" s="66"/>
      <c r="SBI73" s="66"/>
      <c r="SBJ73" s="66"/>
      <c r="SBK73" s="66"/>
      <c r="SBL73" s="66"/>
      <c r="SBM73" s="66"/>
      <c r="SBN73" s="66"/>
      <c r="SBO73" s="66"/>
      <c r="SBP73" s="66"/>
      <c r="SBQ73" s="66"/>
      <c r="SBR73" s="66"/>
      <c r="SBS73" s="66"/>
      <c r="SBT73" s="66"/>
      <c r="SBU73" s="66"/>
      <c r="SBV73" s="66"/>
      <c r="SBW73" s="66"/>
      <c r="SBX73" s="66"/>
      <c r="SBY73" s="66"/>
      <c r="SBZ73" s="66"/>
      <c r="SCA73" s="66"/>
      <c r="SCB73" s="66"/>
      <c r="SCC73" s="66"/>
      <c r="SCD73" s="66"/>
      <c r="SCE73" s="66"/>
      <c r="SCF73" s="66"/>
      <c r="SCG73" s="66"/>
      <c r="SCH73" s="66"/>
      <c r="SCI73" s="66"/>
      <c r="SCJ73" s="66"/>
      <c r="SCK73" s="66"/>
      <c r="SCL73" s="66"/>
      <c r="SCM73" s="66"/>
      <c r="SCN73" s="66"/>
      <c r="SCO73" s="66"/>
      <c r="SCP73" s="66"/>
      <c r="SCQ73" s="66"/>
      <c r="SCR73" s="66"/>
      <c r="SCS73" s="66"/>
      <c r="SCT73" s="66"/>
      <c r="SCU73" s="66"/>
      <c r="SCV73" s="66"/>
      <c r="SCW73" s="66"/>
      <c r="SCX73" s="66"/>
      <c r="SCY73" s="66"/>
      <c r="SCZ73" s="66"/>
      <c r="SDA73" s="66"/>
      <c r="SDB73" s="66"/>
      <c r="SDC73" s="66"/>
      <c r="SDD73" s="67"/>
      <c r="SDE73" s="68"/>
      <c r="SDF73" s="69"/>
      <c r="SDG73" s="70"/>
      <c r="SDH73" s="70"/>
      <c r="SDI73" s="71"/>
      <c r="SDJ73" s="71"/>
      <c r="SDK73" s="66"/>
      <c r="SDL73" s="66"/>
      <c r="SDM73" s="66"/>
      <c r="SDN73" s="66"/>
      <c r="SDO73" s="66"/>
      <c r="SDP73" s="66"/>
      <c r="SDQ73" s="66"/>
      <c r="SDR73" s="66"/>
      <c r="SDS73" s="66"/>
      <c r="SDT73" s="66"/>
      <c r="SDU73" s="66"/>
      <c r="SDV73" s="66"/>
      <c r="SDW73" s="66"/>
      <c r="SDX73" s="66"/>
      <c r="SDY73" s="66"/>
      <c r="SDZ73" s="66"/>
      <c r="SEA73" s="66"/>
      <c r="SEB73" s="66"/>
      <c r="SEC73" s="66"/>
      <c r="SED73" s="66"/>
      <c r="SEE73" s="66"/>
      <c r="SEF73" s="66"/>
      <c r="SEG73" s="66"/>
      <c r="SEH73" s="66"/>
      <c r="SEI73" s="66"/>
      <c r="SEJ73" s="66"/>
      <c r="SEK73" s="66"/>
      <c r="SEL73" s="66"/>
      <c r="SEM73" s="66"/>
      <c r="SEN73" s="66"/>
      <c r="SEO73" s="66"/>
      <c r="SEP73" s="66"/>
      <c r="SEQ73" s="66"/>
      <c r="SER73" s="66"/>
      <c r="SES73" s="66"/>
      <c r="SET73" s="66"/>
      <c r="SEU73" s="66"/>
      <c r="SEV73" s="66"/>
      <c r="SEW73" s="66"/>
      <c r="SEX73" s="66"/>
      <c r="SEY73" s="66"/>
      <c r="SEZ73" s="66"/>
      <c r="SFA73" s="66"/>
      <c r="SFB73" s="66"/>
      <c r="SFC73" s="66"/>
      <c r="SFD73" s="66"/>
      <c r="SFE73" s="66"/>
      <c r="SFF73" s="66"/>
      <c r="SFG73" s="66"/>
      <c r="SFH73" s="66"/>
      <c r="SFI73" s="66"/>
      <c r="SFJ73" s="66"/>
      <c r="SFK73" s="66"/>
      <c r="SFL73" s="66"/>
      <c r="SFM73" s="67"/>
      <c r="SFN73" s="68"/>
      <c r="SFO73" s="69"/>
      <c r="SFP73" s="70"/>
      <c r="SFQ73" s="70"/>
      <c r="SFR73" s="71"/>
      <c r="SFS73" s="71"/>
      <c r="SFT73" s="66"/>
      <c r="SFU73" s="66"/>
      <c r="SFV73" s="66"/>
      <c r="SFW73" s="66"/>
      <c r="SFX73" s="66"/>
      <c r="SFY73" s="66"/>
      <c r="SFZ73" s="66"/>
      <c r="SGA73" s="66"/>
      <c r="SGB73" s="66"/>
      <c r="SGC73" s="66"/>
      <c r="SGD73" s="66"/>
      <c r="SGE73" s="66"/>
      <c r="SGF73" s="66"/>
      <c r="SGG73" s="66"/>
      <c r="SGH73" s="66"/>
      <c r="SGI73" s="66"/>
      <c r="SGJ73" s="66"/>
      <c r="SGK73" s="66"/>
      <c r="SGL73" s="66"/>
      <c r="SGM73" s="66"/>
      <c r="SGN73" s="66"/>
      <c r="SGO73" s="66"/>
      <c r="SGP73" s="66"/>
      <c r="SGQ73" s="66"/>
      <c r="SGR73" s="66"/>
      <c r="SGS73" s="66"/>
      <c r="SGT73" s="66"/>
      <c r="SGU73" s="66"/>
      <c r="SGV73" s="66"/>
      <c r="SGW73" s="66"/>
      <c r="SGX73" s="66"/>
      <c r="SGY73" s="66"/>
      <c r="SGZ73" s="66"/>
      <c r="SHA73" s="66"/>
      <c r="SHB73" s="66"/>
      <c r="SHC73" s="66"/>
      <c r="SHD73" s="66"/>
      <c r="SHE73" s="66"/>
      <c r="SHF73" s="66"/>
      <c r="SHG73" s="66"/>
      <c r="SHH73" s="66"/>
      <c r="SHI73" s="66"/>
      <c r="SHJ73" s="66"/>
      <c r="SHK73" s="66"/>
      <c r="SHL73" s="66"/>
      <c r="SHM73" s="66"/>
      <c r="SHN73" s="66"/>
      <c r="SHO73" s="66"/>
      <c r="SHP73" s="66"/>
      <c r="SHQ73" s="66"/>
      <c r="SHR73" s="66"/>
      <c r="SHS73" s="66"/>
      <c r="SHT73" s="66"/>
      <c r="SHU73" s="66"/>
      <c r="SHV73" s="67"/>
      <c r="SHW73" s="68"/>
      <c r="SHX73" s="69"/>
      <c r="SHY73" s="70"/>
      <c r="SHZ73" s="70"/>
      <c r="SIA73" s="71"/>
      <c r="SIB73" s="71"/>
      <c r="SIC73" s="66"/>
      <c r="SID73" s="66"/>
      <c r="SIE73" s="66"/>
      <c r="SIF73" s="66"/>
      <c r="SIG73" s="66"/>
      <c r="SIH73" s="66"/>
      <c r="SII73" s="66"/>
      <c r="SIJ73" s="66"/>
      <c r="SIK73" s="66"/>
      <c r="SIL73" s="66"/>
      <c r="SIM73" s="66"/>
      <c r="SIN73" s="66"/>
      <c r="SIO73" s="66"/>
      <c r="SIP73" s="66"/>
      <c r="SIQ73" s="66"/>
      <c r="SIR73" s="66"/>
      <c r="SIS73" s="66"/>
      <c r="SIT73" s="66"/>
      <c r="SIU73" s="66"/>
      <c r="SIV73" s="66"/>
      <c r="SIW73" s="66"/>
      <c r="SIX73" s="66"/>
      <c r="SIY73" s="66"/>
      <c r="SIZ73" s="66"/>
      <c r="SJA73" s="66"/>
      <c r="SJB73" s="66"/>
      <c r="SJC73" s="66"/>
      <c r="SJD73" s="66"/>
      <c r="SJE73" s="66"/>
      <c r="SJF73" s="66"/>
      <c r="SJG73" s="66"/>
      <c r="SJH73" s="66"/>
      <c r="SJI73" s="66"/>
      <c r="SJJ73" s="66"/>
      <c r="SJK73" s="66"/>
      <c r="SJL73" s="66"/>
      <c r="SJM73" s="66"/>
      <c r="SJN73" s="66"/>
      <c r="SJO73" s="66"/>
      <c r="SJP73" s="66"/>
      <c r="SJQ73" s="66"/>
      <c r="SJR73" s="66"/>
      <c r="SJS73" s="66"/>
      <c r="SJT73" s="66"/>
      <c r="SJU73" s="66"/>
      <c r="SJV73" s="66"/>
      <c r="SJW73" s="66"/>
      <c r="SJX73" s="66"/>
      <c r="SJY73" s="66"/>
      <c r="SJZ73" s="66"/>
      <c r="SKA73" s="66"/>
      <c r="SKB73" s="66"/>
      <c r="SKC73" s="66"/>
      <c r="SKD73" s="66"/>
      <c r="SKE73" s="67"/>
      <c r="SKF73" s="68"/>
      <c r="SKG73" s="69"/>
      <c r="SKH73" s="70"/>
      <c r="SKI73" s="70"/>
      <c r="SKJ73" s="71"/>
      <c r="SKK73" s="71"/>
      <c r="SKL73" s="66"/>
      <c r="SKM73" s="66"/>
      <c r="SKN73" s="66"/>
      <c r="SKO73" s="66"/>
      <c r="SKP73" s="66"/>
      <c r="SKQ73" s="66"/>
      <c r="SKR73" s="66"/>
      <c r="SKS73" s="66"/>
      <c r="SKT73" s="66"/>
      <c r="SKU73" s="66"/>
      <c r="SKV73" s="66"/>
      <c r="SKW73" s="66"/>
      <c r="SKX73" s="66"/>
      <c r="SKY73" s="66"/>
      <c r="SKZ73" s="66"/>
      <c r="SLA73" s="66"/>
      <c r="SLB73" s="66"/>
      <c r="SLC73" s="66"/>
      <c r="SLD73" s="66"/>
      <c r="SLE73" s="66"/>
      <c r="SLF73" s="66"/>
      <c r="SLG73" s="66"/>
      <c r="SLH73" s="66"/>
      <c r="SLI73" s="66"/>
      <c r="SLJ73" s="66"/>
      <c r="SLK73" s="66"/>
      <c r="SLL73" s="66"/>
      <c r="SLM73" s="66"/>
      <c r="SLN73" s="66"/>
      <c r="SLO73" s="66"/>
      <c r="SLP73" s="66"/>
      <c r="SLQ73" s="66"/>
      <c r="SLR73" s="66"/>
      <c r="SLS73" s="66"/>
      <c r="SLT73" s="66"/>
      <c r="SLU73" s="66"/>
      <c r="SLV73" s="66"/>
      <c r="SLW73" s="66"/>
      <c r="SLX73" s="66"/>
      <c r="SLY73" s="66"/>
      <c r="SLZ73" s="66"/>
      <c r="SMA73" s="66"/>
      <c r="SMB73" s="66"/>
      <c r="SMC73" s="66"/>
      <c r="SMD73" s="66"/>
      <c r="SME73" s="66"/>
      <c r="SMF73" s="66"/>
      <c r="SMG73" s="66"/>
      <c r="SMH73" s="66"/>
      <c r="SMI73" s="66"/>
      <c r="SMJ73" s="66"/>
      <c r="SMK73" s="66"/>
      <c r="SML73" s="66"/>
      <c r="SMM73" s="66"/>
      <c r="SMN73" s="67"/>
      <c r="SMO73" s="68"/>
      <c r="SMP73" s="69"/>
      <c r="SMQ73" s="70"/>
      <c r="SMR73" s="70"/>
      <c r="SMS73" s="71"/>
      <c r="SMT73" s="71"/>
      <c r="SMU73" s="66"/>
      <c r="SMV73" s="66"/>
      <c r="SMW73" s="66"/>
      <c r="SMX73" s="66"/>
      <c r="SMY73" s="66"/>
      <c r="SMZ73" s="66"/>
      <c r="SNA73" s="66"/>
      <c r="SNB73" s="66"/>
      <c r="SNC73" s="66"/>
      <c r="SND73" s="66"/>
      <c r="SNE73" s="66"/>
      <c r="SNF73" s="66"/>
      <c r="SNG73" s="66"/>
      <c r="SNH73" s="66"/>
      <c r="SNI73" s="66"/>
      <c r="SNJ73" s="66"/>
      <c r="SNK73" s="66"/>
      <c r="SNL73" s="66"/>
      <c r="SNM73" s="66"/>
      <c r="SNN73" s="66"/>
      <c r="SNO73" s="66"/>
      <c r="SNP73" s="66"/>
      <c r="SNQ73" s="66"/>
      <c r="SNR73" s="66"/>
      <c r="SNS73" s="66"/>
      <c r="SNT73" s="66"/>
      <c r="SNU73" s="66"/>
      <c r="SNV73" s="66"/>
      <c r="SNW73" s="66"/>
      <c r="SNX73" s="66"/>
      <c r="SNY73" s="66"/>
      <c r="SNZ73" s="66"/>
      <c r="SOA73" s="66"/>
      <c r="SOB73" s="66"/>
      <c r="SOC73" s="66"/>
      <c r="SOD73" s="66"/>
      <c r="SOE73" s="66"/>
      <c r="SOF73" s="66"/>
      <c r="SOG73" s="66"/>
      <c r="SOH73" s="66"/>
      <c r="SOI73" s="66"/>
      <c r="SOJ73" s="66"/>
      <c r="SOK73" s="66"/>
      <c r="SOL73" s="66"/>
      <c r="SOM73" s="66"/>
      <c r="SON73" s="66"/>
      <c r="SOO73" s="66"/>
      <c r="SOP73" s="66"/>
      <c r="SOQ73" s="66"/>
      <c r="SOR73" s="66"/>
      <c r="SOS73" s="66"/>
      <c r="SOT73" s="66"/>
      <c r="SOU73" s="66"/>
      <c r="SOV73" s="66"/>
      <c r="SOW73" s="67"/>
      <c r="SOX73" s="68"/>
      <c r="SOY73" s="69"/>
      <c r="SOZ73" s="70"/>
      <c r="SPA73" s="70"/>
      <c r="SPB73" s="71"/>
      <c r="SPC73" s="71"/>
      <c r="SPD73" s="66"/>
      <c r="SPE73" s="66"/>
      <c r="SPF73" s="66"/>
      <c r="SPG73" s="66"/>
      <c r="SPH73" s="66"/>
      <c r="SPI73" s="66"/>
      <c r="SPJ73" s="66"/>
      <c r="SPK73" s="66"/>
      <c r="SPL73" s="66"/>
      <c r="SPM73" s="66"/>
      <c r="SPN73" s="66"/>
      <c r="SPO73" s="66"/>
      <c r="SPP73" s="66"/>
      <c r="SPQ73" s="66"/>
      <c r="SPR73" s="66"/>
      <c r="SPS73" s="66"/>
      <c r="SPT73" s="66"/>
      <c r="SPU73" s="66"/>
      <c r="SPV73" s="66"/>
      <c r="SPW73" s="66"/>
      <c r="SPX73" s="66"/>
      <c r="SPY73" s="66"/>
      <c r="SPZ73" s="66"/>
      <c r="SQA73" s="66"/>
      <c r="SQB73" s="66"/>
      <c r="SQC73" s="66"/>
      <c r="SQD73" s="66"/>
      <c r="SQE73" s="66"/>
      <c r="SQF73" s="66"/>
      <c r="SQG73" s="66"/>
      <c r="SQH73" s="66"/>
      <c r="SQI73" s="66"/>
      <c r="SQJ73" s="66"/>
      <c r="SQK73" s="66"/>
      <c r="SQL73" s="66"/>
      <c r="SQM73" s="66"/>
      <c r="SQN73" s="66"/>
      <c r="SQO73" s="66"/>
      <c r="SQP73" s="66"/>
      <c r="SQQ73" s="66"/>
      <c r="SQR73" s="66"/>
      <c r="SQS73" s="66"/>
      <c r="SQT73" s="66"/>
      <c r="SQU73" s="66"/>
      <c r="SQV73" s="66"/>
      <c r="SQW73" s="66"/>
      <c r="SQX73" s="66"/>
      <c r="SQY73" s="66"/>
      <c r="SQZ73" s="66"/>
      <c r="SRA73" s="66"/>
      <c r="SRB73" s="66"/>
      <c r="SRC73" s="66"/>
      <c r="SRD73" s="66"/>
      <c r="SRE73" s="66"/>
      <c r="SRF73" s="67"/>
      <c r="SRG73" s="68"/>
      <c r="SRH73" s="69"/>
      <c r="SRI73" s="70"/>
      <c r="SRJ73" s="70"/>
      <c r="SRK73" s="71"/>
      <c r="SRL73" s="71"/>
      <c r="SRM73" s="66"/>
      <c r="SRN73" s="66"/>
      <c r="SRO73" s="66"/>
      <c r="SRP73" s="66"/>
      <c r="SRQ73" s="66"/>
      <c r="SRR73" s="66"/>
      <c r="SRS73" s="66"/>
      <c r="SRT73" s="66"/>
      <c r="SRU73" s="66"/>
      <c r="SRV73" s="66"/>
      <c r="SRW73" s="66"/>
      <c r="SRX73" s="66"/>
      <c r="SRY73" s="66"/>
      <c r="SRZ73" s="66"/>
      <c r="SSA73" s="66"/>
      <c r="SSB73" s="66"/>
      <c r="SSC73" s="66"/>
      <c r="SSD73" s="66"/>
      <c r="SSE73" s="66"/>
      <c r="SSF73" s="66"/>
      <c r="SSG73" s="66"/>
      <c r="SSH73" s="66"/>
      <c r="SSI73" s="66"/>
      <c r="SSJ73" s="66"/>
      <c r="SSK73" s="66"/>
      <c r="SSL73" s="66"/>
      <c r="SSM73" s="66"/>
      <c r="SSN73" s="66"/>
      <c r="SSO73" s="66"/>
      <c r="SSP73" s="66"/>
      <c r="SSQ73" s="66"/>
      <c r="SSR73" s="66"/>
      <c r="SSS73" s="66"/>
      <c r="SST73" s="66"/>
      <c r="SSU73" s="66"/>
      <c r="SSV73" s="66"/>
      <c r="SSW73" s="66"/>
      <c r="SSX73" s="66"/>
      <c r="SSY73" s="66"/>
      <c r="SSZ73" s="66"/>
      <c r="STA73" s="66"/>
      <c r="STB73" s="66"/>
      <c r="STC73" s="66"/>
      <c r="STD73" s="66"/>
      <c r="STE73" s="66"/>
      <c r="STF73" s="66"/>
      <c r="STG73" s="66"/>
      <c r="STH73" s="66"/>
      <c r="STI73" s="66"/>
      <c r="STJ73" s="66"/>
      <c r="STK73" s="66"/>
      <c r="STL73" s="66"/>
      <c r="STM73" s="66"/>
      <c r="STN73" s="66"/>
      <c r="STO73" s="67"/>
      <c r="STP73" s="68"/>
      <c r="STQ73" s="69"/>
      <c r="STR73" s="70"/>
      <c r="STS73" s="70"/>
      <c r="STT73" s="71"/>
      <c r="STU73" s="71"/>
      <c r="STV73" s="66"/>
      <c r="STW73" s="66"/>
      <c r="STX73" s="66"/>
      <c r="STY73" s="66"/>
      <c r="STZ73" s="66"/>
      <c r="SUA73" s="66"/>
      <c r="SUB73" s="66"/>
      <c r="SUC73" s="66"/>
      <c r="SUD73" s="66"/>
      <c r="SUE73" s="66"/>
      <c r="SUF73" s="66"/>
      <c r="SUG73" s="66"/>
      <c r="SUH73" s="66"/>
      <c r="SUI73" s="66"/>
      <c r="SUJ73" s="66"/>
      <c r="SUK73" s="66"/>
      <c r="SUL73" s="66"/>
      <c r="SUM73" s="66"/>
      <c r="SUN73" s="66"/>
      <c r="SUO73" s="66"/>
      <c r="SUP73" s="66"/>
      <c r="SUQ73" s="66"/>
      <c r="SUR73" s="66"/>
      <c r="SUS73" s="66"/>
      <c r="SUT73" s="66"/>
      <c r="SUU73" s="66"/>
      <c r="SUV73" s="66"/>
      <c r="SUW73" s="66"/>
      <c r="SUX73" s="66"/>
      <c r="SUY73" s="66"/>
      <c r="SUZ73" s="66"/>
      <c r="SVA73" s="66"/>
      <c r="SVB73" s="66"/>
      <c r="SVC73" s="66"/>
      <c r="SVD73" s="66"/>
      <c r="SVE73" s="66"/>
      <c r="SVF73" s="66"/>
      <c r="SVG73" s="66"/>
      <c r="SVH73" s="66"/>
      <c r="SVI73" s="66"/>
      <c r="SVJ73" s="66"/>
      <c r="SVK73" s="66"/>
      <c r="SVL73" s="66"/>
      <c r="SVM73" s="66"/>
      <c r="SVN73" s="66"/>
      <c r="SVO73" s="66"/>
      <c r="SVP73" s="66"/>
      <c r="SVQ73" s="66"/>
      <c r="SVR73" s="66"/>
      <c r="SVS73" s="66"/>
      <c r="SVT73" s="66"/>
      <c r="SVU73" s="66"/>
      <c r="SVV73" s="66"/>
      <c r="SVW73" s="66"/>
      <c r="SVX73" s="67"/>
      <c r="SVY73" s="68"/>
      <c r="SVZ73" s="69"/>
      <c r="SWA73" s="70"/>
      <c r="SWB73" s="70"/>
      <c r="SWC73" s="71"/>
      <c r="SWD73" s="71"/>
      <c r="SWE73" s="66"/>
      <c r="SWF73" s="66"/>
      <c r="SWG73" s="66"/>
      <c r="SWH73" s="66"/>
      <c r="SWI73" s="66"/>
      <c r="SWJ73" s="66"/>
      <c r="SWK73" s="66"/>
      <c r="SWL73" s="66"/>
      <c r="SWM73" s="66"/>
      <c r="SWN73" s="66"/>
      <c r="SWO73" s="66"/>
      <c r="SWP73" s="66"/>
      <c r="SWQ73" s="66"/>
      <c r="SWR73" s="66"/>
      <c r="SWS73" s="66"/>
      <c r="SWT73" s="66"/>
      <c r="SWU73" s="66"/>
      <c r="SWV73" s="66"/>
      <c r="SWW73" s="66"/>
      <c r="SWX73" s="66"/>
      <c r="SWY73" s="66"/>
      <c r="SWZ73" s="66"/>
      <c r="SXA73" s="66"/>
      <c r="SXB73" s="66"/>
      <c r="SXC73" s="66"/>
      <c r="SXD73" s="66"/>
      <c r="SXE73" s="66"/>
      <c r="SXF73" s="66"/>
      <c r="SXG73" s="66"/>
      <c r="SXH73" s="66"/>
      <c r="SXI73" s="66"/>
      <c r="SXJ73" s="66"/>
      <c r="SXK73" s="66"/>
      <c r="SXL73" s="66"/>
      <c r="SXM73" s="66"/>
      <c r="SXN73" s="66"/>
      <c r="SXO73" s="66"/>
      <c r="SXP73" s="66"/>
      <c r="SXQ73" s="66"/>
      <c r="SXR73" s="66"/>
      <c r="SXS73" s="66"/>
      <c r="SXT73" s="66"/>
      <c r="SXU73" s="66"/>
      <c r="SXV73" s="66"/>
      <c r="SXW73" s="66"/>
      <c r="SXX73" s="66"/>
      <c r="SXY73" s="66"/>
      <c r="SXZ73" s="66"/>
      <c r="SYA73" s="66"/>
      <c r="SYB73" s="66"/>
      <c r="SYC73" s="66"/>
      <c r="SYD73" s="66"/>
      <c r="SYE73" s="66"/>
      <c r="SYF73" s="66"/>
      <c r="SYG73" s="67"/>
      <c r="SYH73" s="68"/>
      <c r="SYI73" s="69"/>
      <c r="SYJ73" s="70"/>
      <c r="SYK73" s="70"/>
      <c r="SYL73" s="71"/>
      <c r="SYM73" s="71"/>
      <c r="SYN73" s="66"/>
      <c r="SYO73" s="66"/>
      <c r="SYP73" s="66"/>
      <c r="SYQ73" s="66"/>
      <c r="SYR73" s="66"/>
      <c r="SYS73" s="66"/>
      <c r="SYT73" s="66"/>
      <c r="SYU73" s="66"/>
      <c r="SYV73" s="66"/>
      <c r="SYW73" s="66"/>
      <c r="SYX73" s="66"/>
      <c r="SYY73" s="66"/>
      <c r="SYZ73" s="66"/>
      <c r="SZA73" s="66"/>
      <c r="SZB73" s="66"/>
      <c r="SZC73" s="66"/>
      <c r="SZD73" s="66"/>
      <c r="SZE73" s="66"/>
      <c r="SZF73" s="66"/>
      <c r="SZG73" s="66"/>
      <c r="SZH73" s="66"/>
      <c r="SZI73" s="66"/>
      <c r="SZJ73" s="66"/>
      <c r="SZK73" s="66"/>
      <c r="SZL73" s="66"/>
      <c r="SZM73" s="66"/>
      <c r="SZN73" s="66"/>
      <c r="SZO73" s="66"/>
      <c r="SZP73" s="66"/>
      <c r="SZQ73" s="66"/>
      <c r="SZR73" s="66"/>
      <c r="SZS73" s="66"/>
      <c r="SZT73" s="66"/>
      <c r="SZU73" s="66"/>
      <c r="SZV73" s="66"/>
      <c r="SZW73" s="66"/>
      <c r="SZX73" s="66"/>
      <c r="SZY73" s="66"/>
      <c r="SZZ73" s="66"/>
      <c r="TAA73" s="66"/>
      <c r="TAB73" s="66"/>
      <c r="TAC73" s="66"/>
      <c r="TAD73" s="66"/>
      <c r="TAE73" s="66"/>
      <c r="TAF73" s="66"/>
      <c r="TAG73" s="66"/>
      <c r="TAH73" s="66"/>
      <c r="TAI73" s="66"/>
      <c r="TAJ73" s="66"/>
      <c r="TAK73" s="66"/>
      <c r="TAL73" s="66"/>
      <c r="TAM73" s="66"/>
      <c r="TAN73" s="66"/>
      <c r="TAO73" s="66"/>
      <c r="TAP73" s="67"/>
      <c r="TAQ73" s="68"/>
      <c r="TAR73" s="69"/>
      <c r="TAS73" s="70"/>
      <c r="TAT73" s="70"/>
      <c r="TAU73" s="71"/>
      <c r="TAV73" s="71"/>
      <c r="TAW73" s="66"/>
      <c r="TAX73" s="66"/>
      <c r="TAY73" s="66"/>
      <c r="TAZ73" s="66"/>
      <c r="TBA73" s="66"/>
      <c r="TBB73" s="66"/>
      <c r="TBC73" s="66"/>
      <c r="TBD73" s="66"/>
      <c r="TBE73" s="66"/>
      <c r="TBF73" s="66"/>
      <c r="TBG73" s="66"/>
      <c r="TBH73" s="66"/>
      <c r="TBI73" s="66"/>
      <c r="TBJ73" s="66"/>
      <c r="TBK73" s="66"/>
      <c r="TBL73" s="66"/>
      <c r="TBM73" s="66"/>
      <c r="TBN73" s="66"/>
      <c r="TBO73" s="66"/>
      <c r="TBP73" s="66"/>
      <c r="TBQ73" s="66"/>
      <c r="TBR73" s="66"/>
      <c r="TBS73" s="66"/>
      <c r="TBT73" s="66"/>
      <c r="TBU73" s="66"/>
      <c r="TBV73" s="66"/>
      <c r="TBW73" s="66"/>
      <c r="TBX73" s="66"/>
      <c r="TBY73" s="66"/>
      <c r="TBZ73" s="66"/>
      <c r="TCA73" s="66"/>
      <c r="TCB73" s="66"/>
      <c r="TCC73" s="66"/>
      <c r="TCD73" s="66"/>
      <c r="TCE73" s="66"/>
      <c r="TCF73" s="66"/>
      <c r="TCG73" s="66"/>
      <c r="TCH73" s="66"/>
      <c r="TCI73" s="66"/>
      <c r="TCJ73" s="66"/>
      <c r="TCK73" s="66"/>
      <c r="TCL73" s="66"/>
      <c r="TCM73" s="66"/>
      <c r="TCN73" s="66"/>
      <c r="TCO73" s="66"/>
      <c r="TCP73" s="66"/>
      <c r="TCQ73" s="66"/>
      <c r="TCR73" s="66"/>
      <c r="TCS73" s="66"/>
      <c r="TCT73" s="66"/>
      <c r="TCU73" s="66"/>
      <c r="TCV73" s="66"/>
      <c r="TCW73" s="66"/>
      <c r="TCX73" s="66"/>
      <c r="TCY73" s="67"/>
      <c r="TCZ73" s="68"/>
      <c r="TDA73" s="69"/>
      <c r="TDB73" s="70"/>
      <c r="TDC73" s="70"/>
      <c r="TDD73" s="71"/>
      <c r="TDE73" s="71"/>
      <c r="TDF73" s="66"/>
      <c r="TDG73" s="66"/>
      <c r="TDH73" s="66"/>
      <c r="TDI73" s="66"/>
      <c r="TDJ73" s="66"/>
      <c r="TDK73" s="66"/>
      <c r="TDL73" s="66"/>
      <c r="TDM73" s="66"/>
      <c r="TDN73" s="66"/>
      <c r="TDO73" s="66"/>
      <c r="TDP73" s="66"/>
      <c r="TDQ73" s="66"/>
      <c r="TDR73" s="66"/>
      <c r="TDS73" s="66"/>
      <c r="TDT73" s="66"/>
      <c r="TDU73" s="66"/>
      <c r="TDV73" s="66"/>
      <c r="TDW73" s="66"/>
      <c r="TDX73" s="66"/>
      <c r="TDY73" s="66"/>
      <c r="TDZ73" s="66"/>
      <c r="TEA73" s="66"/>
      <c r="TEB73" s="66"/>
      <c r="TEC73" s="66"/>
      <c r="TED73" s="66"/>
      <c r="TEE73" s="66"/>
      <c r="TEF73" s="66"/>
      <c r="TEG73" s="66"/>
      <c r="TEH73" s="66"/>
      <c r="TEI73" s="66"/>
      <c r="TEJ73" s="66"/>
      <c r="TEK73" s="66"/>
      <c r="TEL73" s="66"/>
      <c r="TEM73" s="66"/>
      <c r="TEN73" s="66"/>
      <c r="TEO73" s="66"/>
      <c r="TEP73" s="66"/>
      <c r="TEQ73" s="66"/>
      <c r="TER73" s="66"/>
      <c r="TES73" s="66"/>
      <c r="TET73" s="66"/>
      <c r="TEU73" s="66"/>
      <c r="TEV73" s="66"/>
      <c r="TEW73" s="66"/>
      <c r="TEX73" s="66"/>
      <c r="TEY73" s="66"/>
      <c r="TEZ73" s="66"/>
      <c r="TFA73" s="66"/>
      <c r="TFB73" s="66"/>
      <c r="TFC73" s="66"/>
      <c r="TFD73" s="66"/>
      <c r="TFE73" s="66"/>
      <c r="TFF73" s="66"/>
      <c r="TFG73" s="66"/>
      <c r="TFH73" s="67"/>
      <c r="TFI73" s="68"/>
      <c r="TFJ73" s="69"/>
      <c r="TFK73" s="70"/>
      <c r="TFL73" s="70"/>
      <c r="TFM73" s="71"/>
      <c r="TFN73" s="71"/>
      <c r="TFO73" s="66"/>
      <c r="TFP73" s="66"/>
      <c r="TFQ73" s="66"/>
      <c r="TFR73" s="66"/>
      <c r="TFS73" s="66"/>
      <c r="TFT73" s="66"/>
      <c r="TFU73" s="66"/>
      <c r="TFV73" s="66"/>
      <c r="TFW73" s="66"/>
      <c r="TFX73" s="66"/>
      <c r="TFY73" s="66"/>
      <c r="TFZ73" s="66"/>
      <c r="TGA73" s="66"/>
      <c r="TGB73" s="66"/>
      <c r="TGC73" s="66"/>
      <c r="TGD73" s="66"/>
      <c r="TGE73" s="66"/>
      <c r="TGF73" s="66"/>
      <c r="TGG73" s="66"/>
      <c r="TGH73" s="66"/>
      <c r="TGI73" s="66"/>
      <c r="TGJ73" s="66"/>
      <c r="TGK73" s="66"/>
      <c r="TGL73" s="66"/>
      <c r="TGM73" s="66"/>
      <c r="TGN73" s="66"/>
      <c r="TGO73" s="66"/>
      <c r="TGP73" s="66"/>
      <c r="TGQ73" s="66"/>
      <c r="TGR73" s="66"/>
      <c r="TGS73" s="66"/>
      <c r="TGT73" s="66"/>
      <c r="TGU73" s="66"/>
      <c r="TGV73" s="66"/>
      <c r="TGW73" s="66"/>
      <c r="TGX73" s="66"/>
      <c r="TGY73" s="66"/>
      <c r="TGZ73" s="66"/>
      <c r="THA73" s="66"/>
      <c r="THB73" s="66"/>
      <c r="THC73" s="66"/>
      <c r="THD73" s="66"/>
      <c r="THE73" s="66"/>
      <c r="THF73" s="66"/>
      <c r="THG73" s="66"/>
      <c r="THH73" s="66"/>
      <c r="THI73" s="66"/>
      <c r="THJ73" s="66"/>
      <c r="THK73" s="66"/>
      <c r="THL73" s="66"/>
      <c r="THM73" s="66"/>
      <c r="THN73" s="66"/>
      <c r="THO73" s="66"/>
      <c r="THP73" s="66"/>
      <c r="THQ73" s="67"/>
      <c r="THR73" s="68"/>
      <c r="THS73" s="69"/>
      <c r="THT73" s="70"/>
      <c r="THU73" s="70"/>
      <c r="THV73" s="71"/>
      <c r="THW73" s="71"/>
      <c r="THX73" s="66"/>
      <c r="THY73" s="66"/>
      <c r="THZ73" s="66"/>
      <c r="TIA73" s="66"/>
      <c r="TIB73" s="66"/>
      <c r="TIC73" s="66"/>
      <c r="TID73" s="66"/>
      <c r="TIE73" s="66"/>
      <c r="TIF73" s="66"/>
      <c r="TIG73" s="66"/>
      <c r="TIH73" s="66"/>
      <c r="TII73" s="66"/>
      <c r="TIJ73" s="66"/>
      <c r="TIK73" s="66"/>
      <c r="TIL73" s="66"/>
      <c r="TIM73" s="66"/>
      <c r="TIN73" s="66"/>
      <c r="TIO73" s="66"/>
      <c r="TIP73" s="66"/>
      <c r="TIQ73" s="66"/>
      <c r="TIR73" s="66"/>
      <c r="TIS73" s="66"/>
      <c r="TIT73" s="66"/>
      <c r="TIU73" s="66"/>
      <c r="TIV73" s="66"/>
      <c r="TIW73" s="66"/>
      <c r="TIX73" s="66"/>
      <c r="TIY73" s="66"/>
      <c r="TIZ73" s="66"/>
      <c r="TJA73" s="66"/>
      <c r="TJB73" s="66"/>
      <c r="TJC73" s="66"/>
      <c r="TJD73" s="66"/>
      <c r="TJE73" s="66"/>
      <c r="TJF73" s="66"/>
      <c r="TJG73" s="66"/>
      <c r="TJH73" s="66"/>
      <c r="TJI73" s="66"/>
      <c r="TJJ73" s="66"/>
      <c r="TJK73" s="66"/>
      <c r="TJL73" s="66"/>
      <c r="TJM73" s="66"/>
      <c r="TJN73" s="66"/>
      <c r="TJO73" s="66"/>
      <c r="TJP73" s="66"/>
      <c r="TJQ73" s="66"/>
      <c r="TJR73" s="66"/>
      <c r="TJS73" s="66"/>
      <c r="TJT73" s="66"/>
      <c r="TJU73" s="66"/>
      <c r="TJV73" s="66"/>
      <c r="TJW73" s="66"/>
      <c r="TJX73" s="66"/>
      <c r="TJY73" s="66"/>
      <c r="TJZ73" s="67"/>
      <c r="TKA73" s="68"/>
      <c r="TKB73" s="69"/>
      <c r="TKC73" s="70"/>
      <c r="TKD73" s="70"/>
      <c r="TKE73" s="71"/>
      <c r="TKF73" s="71"/>
      <c r="TKG73" s="66"/>
      <c r="TKH73" s="66"/>
      <c r="TKI73" s="66"/>
      <c r="TKJ73" s="66"/>
      <c r="TKK73" s="66"/>
      <c r="TKL73" s="66"/>
      <c r="TKM73" s="66"/>
      <c r="TKN73" s="66"/>
      <c r="TKO73" s="66"/>
      <c r="TKP73" s="66"/>
      <c r="TKQ73" s="66"/>
      <c r="TKR73" s="66"/>
      <c r="TKS73" s="66"/>
      <c r="TKT73" s="66"/>
      <c r="TKU73" s="66"/>
      <c r="TKV73" s="66"/>
      <c r="TKW73" s="66"/>
      <c r="TKX73" s="66"/>
      <c r="TKY73" s="66"/>
      <c r="TKZ73" s="66"/>
      <c r="TLA73" s="66"/>
      <c r="TLB73" s="66"/>
      <c r="TLC73" s="66"/>
      <c r="TLD73" s="66"/>
      <c r="TLE73" s="66"/>
      <c r="TLF73" s="66"/>
      <c r="TLG73" s="66"/>
      <c r="TLH73" s="66"/>
      <c r="TLI73" s="66"/>
      <c r="TLJ73" s="66"/>
      <c r="TLK73" s="66"/>
      <c r="TLL73" s="66"/>
      <c r="TLM73" s="66"/>
      <c r="TLN73" s="66"/>
      <c r="TLO73" s="66"/>
      <c r="TLP73" s="66"/>
      <c r="TLQ73" s="66"/>
      <c r="TLR73" s="66"/>
      <c r="TLS73" s="66"/>
      <c r="TLT73" s="66"/>
      <c r="TLU73" s="66"/>
      <c r="TLV73" s="66"/>
      <c r="TLW73" s="66"/>
      <c r="TLX73" s="66"/>
      <c r="TLY73" s="66"/>
      <c r="TLZ73" s="66"/>
      <c r="TMA73" s="66"/>
      <c r="TMB73" s="66"/>
      <c r="TMC73" s="66"/>
      <c r="TMD73" s="66"/>
      <c r="TME73" s="66"/>
      <c r="TMF73" s="66"/>
      <c r="TMG73" s="66"/>
      <c r="TMH73" s="66"/>
      <c r="TMI73" s="67"/>
      <c r="TMJ73" s="68"/>
      <c r="TMK73" s="69"/>
      <c r="TML73" s="70"/>
      <c r="TMM73" s="70"/>
      <c r="TMN73" s="71"/>
      <c r="TMO73" s="71"/>
      <c r="TMP73" s="66"/>
      <c r="TMQ73" s="66"/>
      <c r="TMR73" s="66"/>
      <c r="TMS73" s="66"/>
      <c r="TMT73" s="66"/>
      <c r="TMU73" s="66"/>
      <c r="TMV73" s="66"/>
      <c r="TMW73" s="66"/>
      <c r="TMX73" s="66"/>
      <c r="TMY73" s="66"/>
      <c r="TMZ73" s="66"/>
      <c r="TNA73" s="66"/>
      <c r="TNB73" s="66"/>
      <c r="TNC73" s="66"/>
      <c r="TND73" s="66"/>
      <c r="TNE73" s="66"/>
      <c r="TNF73" s="66"/>
      <c r="TNG73" s="66"/>
      <c r="TNH73" s="66"/>
      <c r="TNI73" s="66"/>
      <c r="TNJ73" s="66"/>
      <c r="TNK73" s="66"/>
      <c r="TNL73" s="66"/>
      <c r="TNM73" s="66"/>
      <c r="TNN73" s="66"/>
      <c r="TNO73" s="66"/>
      <c r="TNP73" s="66"/>
      <c r="TNQ73" s="66"/>
      <c r="TNR73" s="66"/>
      <c r="TNS73" s="66"/>
      <c r="TNT73" s="66"/>
      <c r="TNU73" s="66"/>
      <c r="TNV73" s="66"/>
      <c r="TNW73" s="66"/>
      <c r="TNX73" s="66"/>
      <c r="TNY73" s="66"/>
      <c r="TNZ73" s="66"/>
      <c r="TOA73" s="66"/>
      <c r="TOB73" s="66"/>
      <c r="TOC73" s="66"/>
      <c r="TOD73" s="66"/>
      <c r="TOE73" s="66"/>
      <c r="TOF73" s="66"/>
      <c r="TOG73" s="66"/>
      <c r="TOH73" s="66"/>
      <c r="TOI73" s="66"/>
      <c r="TOJ73" s="66"/>
      <c r="TOK73" s="66"/>
      <c r="TOL73" s="66"/>
      <c r="TOM73" s="66"/>
      <c r="TON73" s="66"/>
      <c r="TOO73" s="66"/>
      <c r="TOP73" s="66"/>
      <c r="TOQ73" s="66"/>
      <c r="TOR73" s="67"/>
      <c r="TOS73" s="68"/>
      <c r="TOT73" s="69"/>
      <c r="TOU73" s="70"/>
      <c r="TOV73" s="70"/>
      <c r="TOW73" s="71"/>
      <c r="TOX73" s="71"/>
      <c r="TOY73" s="66"/>
      <c r="TOZ73" s="66"/>
      <c r="TPA73" s="66"/>
      <c r="TPB73" s="66"/>
      <c r="TPC73" s="66"/>
      <c r="TPD73" s="66"/>
      <c r="TPE73" s="66"/>
      <c r="TPF73" s="66"/>
      <c r="TPG73" s="66"/>
      <c r="TPH73" s="66"/>
      <c r="TPI73" s="66"/>
      <c r="TPJ73" s="66"/>
      <c r="TPK73" s="66"/>
      <c r="TPL73" s="66"/>
      <c r="TPM73" s="66"/>
      <c r="TPN73" s="66"/>
      <c r="TPO73" s="66"/>
      <c r="TPP73" s="66"/>
      <c r="TPQ73" s="66"/>
      <c r="TPR73" s="66"/>
      <c r="TPS73" s="66"/>
      <c r="TPT73" s="66"/>
      <c r="TPU73" s="66"/>
      <c r="TPV73" s="66"/>
      <c r="TPW73" s="66"/>
      <c r="TPX73" s="66"/>
      <c r="TPY73" s="66"/>
      <c r="TPZ73" s="66"/>
      <c r="TQA73" s="66"/>
      <c r="TQB73" s="66"/>
      <c r="TQC73" s="66"/>
      <c r="TQD73" s="66"/>
      <c r="TQE73" s="66"/>
      <c r="TQF73" s="66"/>
      <c r="TQG73" s="66"/>
      <c r="TQH73" s="66"/>
      <c r="TQI73" s="66"/>
      <c r="TQJ73" s="66"/>
      <c r="TQK73" s="66"/>
      <c r="TQL73" s="66"/>
      <c r="TQM73" s="66"/>
      <c r="TQN73" s="66"/>
      <c r="TQO73" s="66"/>
      <c r="TQP73" s="66"/>
      <c r="TQQ73" s="66"/>
      <c r="TQR73" s="66"/>
      <c r="TQS73" s="66"/>
      <c r="TQT73" s="66"/>
      <c r="TQU73" s="66"/>
      <c r="TQV73" s="66"/>
      <c r="TQW73" s="66"/>
      <c r="TQX73" s="66"/>
      <c r="TQY73" s="66"/>
      <c r="TQZ73" s="66"/>
      <c r="TRA73" s="67"/>
      <c r="TRB73" s="68"/>
      <c r="TRC73" s="69"/>
      <c r="TRD73" s="70"/>
      <c r="TRE73" s="70"/>
      <c r="TRF73" s="71"/>
      <c r="TRG73" s="71"/>
      <c r="TRH73" s="66"/>
      <c r="TRI73" s="66"/>
      <c r="TRJ73" s="66"/>
      <c r="TRK73" s="66"/>
      <c r="TRL73" s="66"/>
      <c r="TRM73" s="66"/>
      <c r="TRN73" s="66"/>
      <c r="TRO73" s="66"/>
      <c r="TRP73" s="66"/>
      <c r="TRQ73" s="66"/>
      <c r="TRR73" s="66"/>
      <c r="TRS73" s="66"/>
      <c r="TRT73" s="66"/>
      <c r="TRU73" s="66"/>
      <c r="TRV73" s="66"/>
      <c r="TRW73" s="66"/>
      <c r="TRX73" s="66"/>
      <c r="TRY73" s="66"/>
      <c r="TRZ73" s="66"/>
      <c r="TSA73" s="66"/>
      <c r="TSB73" s="66"/>
      <c r="TSC73" s="66"/>
      <c r="TSD73" s="66"/>
      <c r="TSE73" s="66"/>
      <c r="TSF73" s="66"/>
      <c r="TSG73" s="66"/>
      <c r="TSH73" s="66"/>
      <c r="TSI73" s="66"/>
      <c r="TSJ73" s="66"/>
      <c r="TSK73" s="66"/>
      <c r="TSL73" s="66"/>
      <c r="TSM73" s="66"/>
      <c r="TSN73" s="66"/>
      <c r="TSO73" s="66"/>
      <c r="TSP73" s="66"/>
      <c r="TSQ73" s="66"/>
      <c r="TSR73" s="66"/>
      <c r="TSS73" s="66"/>
      <c r="TST73" s="66"/>
      <c r="TSU73" s="66"/>
      <c r="TSV73" s="66"/>
      <c r="TSW73" s="66"/>
      <c r="TSX73" s="66"/>
      <c r="TSY73" s="66"/>
      <c r="TSZ73" s="66"/>
      <c r="TTA73" s="66"/>
      <c r="TTB73" s="66"/>
      <c r="TTC73" s="66"/>
      <c r="TTD73" s="66"/>
      <c r="TTE73" s="66"/>
      <c r="TTF73" s="66"/>
      <c r="TTG73" s="66"/>
      <c r="TTH73" s="66"/>
      <c r="TTI73" s="66"/>
      <c r="TTJ73" s="67"/>
      <c r="TTK73" s="68"/>
      <c r="TTL73" s="69"/>
      <c r="TTM73" s="70"/>
      <c r="TTN73" s="70"/>
      <c r="TTO73" s="71"/>
      <c r="TTP73" s="71"/>
      <c r="TTQ73" s="66"/>
      <c r="TTR73" s="66"/>
      <c r="TTS73" s="66"/>
      <c r="TTT73" s="66"/>
      <c r="TTU73" s="66"/>
      <c r="TTV73" s="66"/>
      <c r="TTW73" s="66"/>
      <c r="TTX73" s="66"/>
      <c r="TTY73" s="66"/>
      <c r="TTZ73" s="66"/>
      <c r="TUA73" s="66"/>
      <c r="TUB73" s="66"/>
      <c r="TUC73" s="66"/>
      <c r="TUD73" s="66"/>
      <c r="TUE73" s="66"/>
      <c r="TUF73" s="66"/>
      <c r="TUG73" s="66"/>
      <c r="TUH73" s="66"/>
      <c r="TUI73" s="66"/>
      <c r="TUJ73" s="66"/>
      <c r="TUK73" s="66"/>
      <c r="TUL73" s="66"/>
      <c r="TUM73" s="66"/>
      <c r="TUN73" s="66"/>
      <c r="TUO73" s="66"/>
      <c r="TUP73" s="66"/>
      <c r="TUQ73" s="66"/>
      <c r="TUR73" s="66"/>
      <c r="TUS73" s="66"/>
      <c r="TUT73" s="66"/>
      <c r="TUU73" s="66"/>
      <c r="TUV73" s="66"/>
      <c r="TUW73" s="66"/>
      <c r="TUX73" s="66"/>
      <c r="TUY73" s="66"/>
      <c r="TUZ73" s="66"/>
      <c r="TVA73" s="66"/>
      <c r="TVB73" s="66"/>
      <c r="TVC73" s="66"/>
      <c r="TVD73" s="66"/>
      <c r="TVE73" s="66"/>
      <c r="TVF73" s="66"/>
      <c r="TVG73" s="66"/>
      <c r="TVH73" s="66"/>
      <c r="TVI73" s="66"/>
      <c r="TVJ73" s="66"/>
      <c r="TVK73" s="66"/>
      <c r="TVL73" s="66"/>
      <c r="TVM73" s="66"/>
      <c r="TVN73" s="66"/>
      <c r="TVO73" s="66"/>
      <c r="TVP73" s="66"/>
      <c r="TVQ73" s="66"/>
      <c r="TVR73" s="66"/>
      <c r="TVS73" s="67"/>
      <c r="TVT73" s="68"/>
      <c r="TVU73" s="69"/>
      <c r="TVV73" s="70"/>
      <c r="TVW73" s="70"/>
      <c r="TVX73" s="71"/>
      <c r="TVY73" s="71"/>
      <c r="TVZ73" s="66"/>
      <c r="TWA73" s="66"/>
      <c r="TWB73" s="66"/>
      <c r="TWC73" s="66"/>
      <c r="TWD73" s="66"/>
      <c r="TWE73" s="66"/>
      <c r="TWF73" s="66"/>
      <c r="TWG73" s="66"/>
      <c r="TWH73" s="66"/>
      <c r="TWI73" s="66"/>
      <c r="TWJ73" s="66"/>
      <c r="TWK73" s="66"/>
      <c r="TWL73" s="66"/>
      <c r="TWM73" s="66"/>
      <c r="TWN73" s="66"/>
      <c r="TWO73" s="66"/>
      <c r="TWP73" s="66"/>
      <c r="TWQ73" s="66"/>
      <c r="TWR73" s="66"/>
      <c r="TWS73" s="66"/>
      <c r="TWT73" s="66"/>
      <c r="TWU73" s="66"/>
      <c r="TWV73" s="66"/>
      <c r="TWW73" s="66"/>
      <c r="TWX73" s="66"/>
      <c r="TWY73" s="66"/>
      <c r="TWZ73" s="66"/>
      <c r="TXA73" s="66"/>
      <c r="TXB73" s="66"/>
      <c r="TXC73" s="66"/>
      <c r="TXD73" s="66"/>
      <c r="TXE73" s="66"/>
      <c r="TXF73" s="66"/>
      <c r="TXG73" s="66"/>
      <c r="TXH73" s="66"/>
      <c r="TXI73" s="66"/>
      <c r="TXJ73" s="66"/>
      <c r="TXK73" s="66"/>
      <c r="TXL73" s="66"/>
      <c r="TXM73" s="66"/>
      <c r="TXN73" s="66"/>
      <c r="TXO73" s="66"/>
      <c r="TXP73" s="66"/>
      <c r="TXQ73" s="66"/>
      <c r="TXR73" s="66"/>
      <c r="TXS73" s="66"/>
      <c r="TXT73" s="66"/>
      <c r="TXU73" s="66"/>
      <c r="TXV73" s="66"/>
      <c r="TXW73" s="66"/>
      <c r="TXX73" s="66"/>
      <c r="TXY73" s="66"/>
      <c r="TXZ73" s="66"/>
      <c r="TYA73" s="66"/>
      <c r="TYB73" s="67"/>
      <c r="TYC73" s="68"/>
      <c r="TYD73" s="69"/>
      <c r="TYE73" s="70"/>
      <c r="TYF73" s="70"/>
      <c r="TYG73" s="71"/>
      <c r="TYH73" s="71"/>
      <c r="TYI73" s="66"/>
      <c r="TYJ73" s="66"/>
      <c r="TYK73" s="66"/>
      <c r="TYL73" s="66"/>
      <c r="TYM73" s="66"/>
      <c r="TYN73" s="66"/>
      <c r="TYO73" s="66"/>
      <c r="TYP73" s="66"/>
      <c r="TYQ73" s="66"/>
      <c r="TYR73" s="66"/>
      <c r="TYS73" s="66"/>
      <c r="TYT73" s="66"/>
      <c r="TYU73" s="66"/>
      <c r="TYV73" s="66"/>
      <c r="TYW73" s="66"/>
      <c r="TYX73" s="66"/>
      <c r="TYY73" s="66"/>
      <c r="TYZ73" s="66"/>
      <c r="TZA73" s="66"/>
      <c r="TZB73" s="66"/>
      <c r="TZC73" s="66"/>
      <c r="TZD73" s="66"/>
      <c r="TZE73" s="66"/>
      <c r="TZF73" s="66"/>
      <c r="TZG73" s="66"/>
      <c r="TZH73" s="66"/>
      <c r="TZI73" s="66"/>
      <c r="TZJ73" s="66"/>
      <c r="TZK73" s="66"/>
      <c r="TZL73" s="66"/>
      <c r="TZM73" s="66"/>
      <c r="TZN73" s="66"/>
      <c r="TZO73" s="66"/>
      <c r="TZP73" s="66"/>
      <c r="TZQ73" s="66"/>
      <c r="TZR73" s="66"/>
      <c r="TZS73" s="66"/>
      <c r="TZT73" s="66"/>
      <c r="TZU73" s="66"/>
      <c r="TZV73" s="66"/>
      <c r="TZW73" s="66"/>
      <c r="TZX73" s="66"/>
      <c r="TZY73" s="66"/>
      <c r="TZZ73" s="66"/>
      <c r="UAA73" s="66"/>
      <c r="UAB73" s="66"/>
      <c r="UAC73" s="66"/>
      <c r="UAD73" s="66"/>
      <c r="UAE73" s="66"/>
      <c r="UAF73" s="66"/>
      <c r="UAG73" s="66"/>
      <c r="UAH73" s="66"/>
      <c r="UAI73" s="66"/>
      <c r="UAJ73" s="66"/>
      <c r="UAK73" s="67"/>
      <c r="UAL73" s="68"/>
      <c r="UAM73" s="69"/>
      <c r="UAN73" s="70"/>
      <c r="UAO73" s="70"/>
      <c r="UAP73" s="71"/>
      <c r="UAQ73" s="71"/>
      <c r="UAR73" s="66"/>
      <c r="UAS73" s="66"/>
      <c r="UAT73" s="66"/>
      <c r="UAU73" s="66"/>
      <c r="UAV73" s="66"/>
      <c r="UAW73" s="66"/>
      <c r="UAX73" s="66"/>
      <c r="UAY73" s="66"/>
      <c r="UAZ73" s="66"/>
      <c r="UBA73" s="66"/>
      <c r="UBB73" s="66"/>
      <c r="UBC73" s="66"/>
      <c r="UBD73" s="66"/>
      <c r="UBE73" s="66"/>
      <c r="UBF73" s="66"/>
      <c r="UBG73" s="66"/>
      <c r="UBH73" s="66"/>
      <c r="UBI73" s="66"/>
      <c r="UBJ73" s="66"/>
      <c r="UBK73" s="66"/>
      <c r="UBL73" s="66"/>
      <c r="UBM73" s="66"/>
      <c r="UBN73" s="66"/>
      <c r="UBO73" s="66"/>
      <c r="UBP73" s="66"/>
      <c r="UBQ73" s="66"/>
      <c r="UBR73" s="66"/>
      <c r="UBS73" s="66"/>
      <c r="UBT73" s="66"/>
      <c r="UBU73" s="66"/>
      <c r="UBV73" s="66"/>
      <c r="UBW73" s="66"/>
      <c r="UBX73" s="66"/>
      <c r="UBY73" s="66"/>
      <c r="UBZ73" s="66"/>
      <c r="UCA73" s="66"/>
      <c r="UCB73" s="66"/>
      <c r="UCC73" s="66"/>
      <c r="UCD73" s="66"/>
      <c r="UCE73" s="66"/>
      <c r="UCF73" s="66"/>
      <c r="UCG73" s="66"/>
      <c r="UCH73" s="66"/>
      <c r="UCI73" s="66"/>
      <c r="UCJ73" s="66"/>
      <c r="UCK73" s="66"/>
      <c r="UCL73" s="66"/>
      <c r="UCM73" s="66"/>
      <c r="UCN73" s="66"/>
      <c r="UCO73" s="66"/>
      <c r="UCP73" s="66"/>
      <c r="UCQ73" s="66"/>
      <c r="UCR73" s="66"/>
      <c r="UCS73" s="66"/>
      <c r="UCT73" s="67"/>
      <c r="UCU73" s="68"/>
      <c r="UCV73" s="69"/>
      <c r="UCW73" s="70"/>
      <c r="UCX73" s="70"/>
      <c r="UCY73" s="71"/>
      <c r="UCZ73" s="71"/>
      <c r="UDA73" s="66"/>
      <c r="UDB73" s="66"/>
      <c r="UDC73" s="66"/>
      <c r="UDD73" s="66"/>
      <c r="UDE73" s="66"/>
      <c r="UDF73" s="66"/>
      <c r="UDG73" s="66"/>
      <c r="UDH73" s="66"/>
      <c r="UDI73" s="66"/>
      <c r="UDJ73" s="66"/>
      <c r="UDK73" s="66"/>
      <c r="UDL73" s="66"/>
      <c r="UDM73" s="66"/>
      <c r="UDN73" s="66"/>
      <c r="UDO73" s="66"/>
      <c r="UDP73" s="66"/>
      <c r="UDQ73" s="66"/>
      <c r="UDR73" s="66"/>
      <c r="UDS73" s="66"/>
      <c r="UDT73" s="66"/>
      <c r="UDU73" s="66"/>
      <c r="UDV73" s="66"/>
      <c r="UDW73" s="66"/>
      <c r="UDX73" s="66"/>
      <c r="UDY73" s="66"/>
      <c r="UDZ73" s="66"/>
      <c r="UEA73" s="66"/>
      <c r="UEB73" s="66"/>
      <c r="UEC73" s="66"/>
      <c r="UED73" s="66"/>
      <c r="UEE73" s="66"/>
      <c r="UEF73" s="66"/>
      <c r="UEG73" s="66"/>
      <c r="UEH73" s="66"/>
      <c r="UEI73" s="66"/>
      <c r="UEJ73" s="66"/>
      <c r="UEK73" s="66"/>
      <c r="UEL73" s="66"/>
      <c r="UEM73" s="66"/>
      <c r="UEN73" s="66"/>
      <c r="UEO73" s="66"/>
      <c r="UEP73" s="66"/>
      <c r="UEQ73" s="66"/>
      <c r="UER73" s="66"/>
      <c r="UES73" s="66"/>
      <c r="UET73" s="66"/>
      <c r="UEU73" s="66"/>
      <c r="UEV73" s="66"/>
      <c r="UEW73" s="66"/>
      <c r="UEX73" s="66"/>
      <c r="UEY73" s="66"/>
      <c r="UEZ73" s="66"/>
      <c r="UFA73" s="66"/>
      <c r="UFB73" s="66"/>
      <c r="UFC73" s="67"/>
      <c r="UFD73" s="68"/>
      <c r="UFE73" s="69"/>
      <c r="UFF73" s="70"/>
      <c r="UFG73" s="70"/>
      <c r="UFH73" s="71"/>
      <c r="UFI73" s="71"/>
      <c r="UFJ73" s="66"/>
      <c r="UFK73" s="66"/>
      <c r="UFL73" s="66"/>
      <c r="UFM73" s="66"/>
      <c r="UFN73" s="66"/>
      <c r="UFO73" s="66"/>
      <c r="UFP73" s="66"/>
      <c r="UFQ73" s="66"/>
      <c r="UFR73" s="66"/>
      <c r="UFS73" s="66"/>
      <c r="UFT73" s="66"/>
      <c r="UFU73" s="66"/>
      <c r="UFV73" s="66"/>
      <c r="UFW73" s="66"/>
      <c r="UFX73" s="66"/>
      <c r="UFY73" s="66"/>
      <c r="UFZ73" s="66"/>
      <c r="UGA73" s="66"/>
      <c r="UGB73" s="66"/>
      <c r="UGC73" s="66"/>
      <c r="UGD73" s="66"/>
      <c r="UGE73" s="66"/>
      <c r="UGF73" s="66"/>
      <c r="UGG73" s="66"/>
      <c r="UGH73" s="66"/>
      <c r="UGI73" s="66"/>
      <c r="UGJ73" s="66"/>
      <c r="UGK73" s="66"/>
      <c r="UGL73" s="66"/>
      <c r="UGM73" s="66"/>
      <c r="UGN73" s="66"/>
      <c r="UGO73" s="66"/>
      <c r="UGP73" s="66"/>
      <c r="UGQ73" s="66"/>
      <c r="UGR73" s="66"/>
      <c r="UGS73" s="66"/>
      <c r="UGT73" s="66"/>
      <c r="UGU73" s="66"/>
      <c r="UGV73" s="66"/>
      <c r="UGW73" s="66"/>
      <c r="UGX73" s="66"/>
      <c r="UGY73" s="66"/>
      <c r="UGZ73" s="66"/>
      <c r="UHA73" s="66"/>
      <c r="UHB73" s="66"/>
      <c r="UHC73" s="66"/>
      <c r="UHD73" s="66"/>
      <c r="UHE73" s="66"/>
      <c r="UHF73" s="66"/>
      <c r="UHG73" s="66"/>
      <c r="UHH73" s="66"/>
      <c r="UHI73" s="66"/>
      <c r="UHJ73" s="66"/>
      <c r="UHK73" s="66"/>
      <c r="UHL73" s="67"/>
      <c r="UHM73" s="68"/>
      <c r="UHN73" s="69"/>
      <c r="UHO73" s="70"/>
      <c r="UHP73" s="70"/>
      <c r="UHQ73" s="71"/>
      <c r="UHR73" s="71"/>
      <c r="UHS73" s="66"/>
      <c r="UHT73" s="66"/>
      <c r="UHU73" s="66"/>
      <c r="UHV73" s="66"/>
      <c r="UHW73" s="66"/>
      <c r="UHX73" s="66"/>
      <c r="UHY73" s="66"/>
      <c r="UHZ73" s="66"/>
      <c r="UIA73" s="66"/>
      <c r="UIB73" s="66"/>
      <c r="UIC73" s="66"/>
      <c r="UID73" s="66"/>
      <c r="UIE73" s="66"/>
      <c r="UIF73" s="66"/>
      <c r="UIG73" s="66"/>
      <c r="UIH73" s="66"/>
      <c r="UII73" s="66"/>
      <c r="UIJ73" s="66"/>
      <c r="UIK73" s="66"/>
      <c r="UIL73" s="66"/>
      <c r="UIM73" s="66"/>
      <c r="UIN73" s="66"/>
      <c r="UIO73" s="66"/>
      <c r="UIP73" s="66"/>
      <c r="UIQ73" s="66"/>
      <c r="UIR73" s="66"/>
      <c r="UIS73" s="66"/>
      <c r="UIT73" s="66"/>
      <c r="UIU73" s="66"/>
      <c r="UIV73" s="66"/>
      <c r="UIW73" s="66"/>
      <c r="UIX73" s="66"/>
      <c r="UIY73" s="66"/>
      <c r="UIZ73" s="66"/>
      <c r="UJA73" s="66"/>
      <c r="UJB73" s="66"/>
      <c r="UJC73" s="66"/>
      <c r="UJD73" s="66"/>
      <c r="UJE73" s="66"/>
      <c r="UJF73" s="66"/>
      <c r="UJG73" s="66"/>
      <c r="UJH73" s="66"/>
      <c r="UJI73" s="66"/>
      <c r="UJJ73" s="66"/>
      <c r="UJK73" s="66"/>
      <c r="UJL73" s="66"/>
      <c r="UJM73" s="66"/>
      <c r="UJN73" s="66"/>
      <c r="UJO73" s="66"/>
      <c r="UJP73" s="66"/>
      <c r="UJQ73" s="66"/>
      <c r="UJR73" s="66"/>
      <c r="UJS73" s="66"/>
      <c r="UJT73" s="66"/>
      <c r="UJU73" s="67"/>
      <c r="UJV73" s="68"/>
      <c r="UJW73" s="69"/>
      <c r="UJX73" s="70"/>
      <c r="UJY73" s="70"/>
      <c r="UJZ73" s="71"/>
      <c r="UKA73" s="71"/>
      <c r="UKB73" s="66"/>
      <c r="UKC73" s="66"/>
      <c r="UKD73" s="66"/>
      <c r="UKE73" s="66"/>
      <c r="UKF73" s="66"/>
      <c r="UKG73" s="66"/>
      <c r="UKH73" s="66"/>
      <c r="UKI73" s="66"/>
      <c r="UKJ73" s="66"/>
      <c r="UKK73" s="66"/>
      <c r="UKL73" s="66"/>
      <c r="UKM73" s="66"/>
      <c r="UKN73" s="66"/>
      <c r="UKO73" s="66"/>
      <c r="UKP73" s="66"/>
      <c r="UKQ73" s="66"/>
      <c r="UKR73" s="66"/>
      <c r="UKS73" s="66"/>
      <c r="UKT73" s="66"/>
      <c r="UKU73" s="66"/>
      <c r="UKV73" s="66"/>
      <c r="UKW73" s="66"/>
      <c r="UKX73" s="66"/>
      <c r="UKY73" s="66"/>
      <c r="UKZ73" s="66"/>
      <c r="ULA73" s="66"/>
      <c r="ULB73" s="66"/>
      <c r="ULC73" s="66"/>
      <c r="ULD73" s="66"/>
      <c r="ULE73" s="66"/>
      <c r="ULF73" s="66"/>
      <c r="ULG73" s="66"/>
      <c r="ULH73" s="66"/>
      <c r="ULI73" s="66"/>
      <c r="ULJ73" s="66"/>
      <c r="ULK73" s="66"/>
      <c r="ULL73" s="66"/>
      <c r="ULM73" s="66"/>
      <c r="ULN73" s="66"/>
      <c r="ULO73" s="66"/>
      <c r="ULP73" s="66"/>
      <c r="ULQ73" s="66"/>
      <c r="ULR73" s="66"/>
      <c r="ULS73" s="66"/>
      <c r="ULT73" s="66"/>
      <c r="ULU73" s="66"/>
      <c r="ULV73" s="66"/>
      <c r="ULW73" s="66"/>
      <c r="ULX73" s="66"/>
      <c r="ULY73" s="66"/>
      <c r="ULZ73" s="66"/>
      <c r="UMA73" s="66"/>
      <c r="UMB73" s="66"/>
      <c r="UMC73" s="66"/>
      <c r="UMD73" s="67"/>
      <c r="UME73" s="68"/>
      <c r="UMF73" s="69"/>
      <c r="UMG73" s="70"/>
      <c r="UMH73" s="70"/>
      <c r="UMI73" s="71"/>
      <c r="UMJ73" s="71"/>
      <c r="UMK73" s="66"/>
      <c r="UML73" s="66"/>
      <c r="UMM73" s="66"/>
      <c r="UMN73" s="66"/>
      <c r="UMO73" s="66"/>
      <c r="UMP73" s="66"/>
      <c r="UMQ73" s="66"/>
      <c r="UMR73" s="66"/>
      <c r="UMS73" s="66"/>
      <c r="UMT73" s="66"/>
      <c r="UMU73" s="66"/>
      <c r="UMV73" s="66"/>
      <c r="UMW73" s="66"/>
      <c r="UMX73" s="66"/>
      <c r="UMY73" s="66"/>
      <c r="UMZ73" s="66"/>
      <c r="UNA73" s="66"/>
      <c r="UNB73" s="66"/>
      <c r="UNC73" s="66"/>
      <c r="UND73" s="66"/>
      <c r="UNE73" s="66"/>
      <c r="UNF73" s="66"/>
      <c r="UNG73" s="66"/>
      <c r="UNH73" s="66"/>
      <c r="UNI73" s="66"/>
      <c r="UNJ73" s="66"/>
      <c r="UNK73" s="66"/>
      <c r="UNL73" s="66"/>
      <c r="UNM73" s="66"/>
      <c r="UNN73" s="66"/>
      <c r="UNO73" s="66"/>
      <c r="UNP73" s="66"/>
      <c r="UNQ73" s="66"/>
      <c r="UNR73" s="66"/>
      <c r="UNS73" s="66"/>
      <c r="UNT73" s="66"/>
      <c r="UNU73" s="66"/>
      <c r="UNV73" s="66"/>
      <c r="UNW73" s="66"/>
      <c r="UNX73" s="66"/>
      <c r="UNY73" s="66"/>
      <c r="UNZ73" s="66"/>
      <c r="UOA73" s="66"/>
      <c r="UOB73" s="66"/>
      <c r="UOC73" s="66"/>
      <c r="UOD73" s="66"/>
      <c r="UOE73" s="66"/>
      <c r="UOF73" s="66"/>
      <c r="UOG73" s="66"/>
      <c r="UOH73" s="66"/>
      <c r="UOI73" s="66"/>
      <c r="UOJ73" s="66"/>
      <c r="UOK73" s="66"/>
      <c r="UOL73" s="66"/>
      <c r="UOM73" s="67"/>
      <c r="UON73" s="68"/>
      <c r="UOO73" s="69"/>
      <c r="UOP73" s="70"/>
      <c r="UOQ73" s="70"/>
      <c r="UOR73" s="71"/>
      <c r="UOS73" s="71"/>
      <c r="UOT73" s="66"/>
      <c r="UOU73" s="66"/>
      <c r="UOV73" s="66"/>
      <c r="UOW73" s="66"/>
      <c r="UOX73" s="66"/>
      <c r="UOY73" s="66"/>
      <c r="UOZ73" s="66"/>
      <c r="UPA73" s="66"/>
      <c r="UPB73" s="66"/>
      <c r="UPC73" s="66"/>
      <c r="UPD73" s="66"/>
      <c r="UPE73" s="66"/>
      <c r="UPF73" s="66"/>
      <c r="UPG73" s="66"/>
      <c r="UPH73" s="66"/>
      <c r="UPI73" s="66"/>
      <c r="UPJ73" s="66"/>
      <c r="UPK73" s="66"/>
      <c r="UPL73" s="66"/>
      <c r="UPM73" s="66"/>
      <c r="UPN73" s="66"/>
      <c r="UPO73" s="66"/>
      <c r="UPP73" s="66"/>
      <c r="UPQ73" s="66"/>
      <c r="UPR73" s="66"/>
      <c r="UPS73" s="66"/>
      <c r="UPT73" s="66"/>
      <c r="UPU73" s="66"/>
      <c r="UPV73" s="66"/>
      <c r="UPW73" s="66"/>
      <c r="UPX73" s="66"/>
      <c r="UPY73" s="66"/>
      <c r="UPZ73" s="66"/>
      <c r="UQA73" s="66"/>
      <c r="UQB73" s="66"/>
      <c r="UQC73" s="66"/>
      <c r="UQD73" s="66"/>
      <c r="UQE73" s="66"/>
      <c r="UQF73" s="66"/>
      <c r="UQG73" s="66"/>
      <c r="UQH73" s="66"/>
      <c r="UQI73" s="66"/>
      <c r="UQJ73" s="66"/>
      <c r="UQK73" s="66"/>
      <c r="UQL73" s="66"/>
      <c r="UQM73" s="66"/>
      <c r="UQN73" s="66"/>
      <c r="UQO73" s="66"/>
      <c r="UQP73" s="66"/>
      <c r="UQQ73" s="66"/>
      <c r="UQR73" s="66"/>
      <c r="UQS73" s="66"/>
      <c r="UQT73" s="66"/>
      <c r="UQU73" s="66"/>
      <c r="UQV73" s="67"/>
      <c r="UQW73" s="68"/>
      <c r="UQX73" s="69"/>
      <c r="UQY73" s="70"/>
      <c r="UQZ73" s="70"/>
      <c r="URA73" s="71"/>
      <c r="URB73" s="71"/>
      <c r="URC73" s="66"/>
      <c r="URD73" s="66"/>
      <c r="URE73" s="66"/>
      <c r="URF73" s="66"/>
      <c r="URG73" s="66"/>
      <c r="URH73" s="66"/>
      <c r="URI73" s="66"/>
      <c r="URJ73" s="66"/>
      <c r="URK73" s="66"/>
      <c r="URL73" s="66"/>
      <c r="URM73" s="66"/>
      <c r="URN73" s="66"/>
      <c r="URO73" s="66"/>
      <c r="URP73" s="66"/>
      <c r="URQ73" s="66"/>
      <c r="URR73" s="66"/>
      <c r="URS73" s="66"/>
      <c r="URT73" s="66"/>
      <c r="URU73" s="66"/>
      <c r="URV73" s="66"/>
      <c r="URW73" s="66"/>
      <c r="URX73" s="66"/>
      <c r="URY73" s="66"/>
      <c r="URZ73" s="66"/>
      <c r="USA73" s="66"/>
      <c r="USB73" s="66"/>
      <c r="USC73" s="66"/>
      <c r="USD73" s="66"/>
      <c r="USE73" s="66"/>
      <c r="USF73" s="66"/>
      <c r="USG73" s="66"/>
      <c r="USH73" s="66"/>
      <c r="USI73" s="66"/>
      <c r="USJ73" s="66"/>
      <c r="USK73" s="66"/>
      <c r="USL73" s="66"/>
      <c r="USM73" s="66"/>
      <c r="USN73" s="66"/>
      <c r="USO73" s="66"/>
      <c r="USP73" s="66"/>
      <c r="USQ73" s="66"/>
      <c r="USR73" s="66"/>
      <c r="USS73" s="66"/>
      <c r="UST73" s="66"/>
      <c r="USU73" s="66"/>
      <c r="USV73" s="66"/>
      <c r="USW73" s="66"/>
      <c r="USX73" s="66"/>
      <c r="USY73" s="66"/>
      <c r="USZ73" s="66"/>
      <c r="UTA73" s="66"/>
      <c r="UTB73" s="66"/>
      <c r="UTC73" s="66"/>
      <c r="UTD73" s="66"/>
      <c r="UTE73" s="67"/>
      <c r="UTF73" s="68"/>
      <c r="UTG73" s="69"/>
      <c r="UTH73" s="70"/>
      <c r="UTI73" s="70"/>
      <c r="UTJ73" s="71"/>
      <c r="UTK73" s="71"/>
      <c r="UTL73" s="66"/>
      <c r="UTM73" s="66"/>
      <c r="UTN73" s="66"/>
      <c r="UTO73" s="66"/>
      <c r="UTP73" s="66"/>
      <c r="UTQ73" s="66"/>
      <c r="UTR73" s="66"/>
      <c r="UTS73" s="66"/>
      <c r="UTT73" s="66"/>
      <c r="UTU73" s="66"/>
      <c r="UTV73" s="66"/>
      <c r="UTW73" s="66"/>
      <c r="UTX73" s="66"/>
      <c r="UTY73" s="66"/>
      <c r="UTZ73" s="66"/>
      <c r="UUA73" s="66"/>
      <c r="UUB73" s="66"/>
      <c r="UUC73" s="66"/>
      <c r="UUD73" s="66"/>
      <c r="UUE73" s="66"/>
      <c r="UUF73" s="66"/>
      <c r="UUG73" s="66"/>
      <c r="UUH73" s="66"/>
      <c r="UUI73" s="66"/>
      <c r="UUJ73" s="66"/>
      <c r="UUK73" s="66"/>
      <c r="UUL73" s="66"/>
      <c r="UUM73" s="66"/>
      <c r="UUN73" s="66"/>
      <c r="UUO73" s="66"/>
      <c r="UUP73" s="66"/>
      <c r="UUQ73" s="66"/>
      <c r="UUR73" s="66"/>
      <c r="UUS73" s="66"/>
      <c r="UUT73" s="66"/>
      <c r="UUU73" s="66"/>
      <c r="UUV73" s="66"/>
      <c r="UUW73" s="66"/>
      <c r="UUX73" s="66"/>
      <c r="UUY73" s="66"/>
      <c r="UUZ73" s="66"/>
      <c r="UVA73" s="66"/>
      <c r="UVB73" s="66"/>
      <c r="UVC73" s="66"/>
      <c r="UVD73" s="66"/>
      <c r="UVE73" s="66"/>
      <c r="UVF73" s="66"/>
      <c r="UVG73" s="66"/>
      <c r="UVH73" s="66"/>
      <c r="UVI73" s="66"/>
      <c r="UVJ73" s="66"/>
      <c r="UVK73" s="66"/>
      <c r="UVL73" s="66"/>
      <c r="UVM73" s="66"/>
      <c r="UVN73" s="67"/>
      <c r="UVO73" s="68"/>
      <c r="UVP73" s="69"/>
      <c r="UVQ73" s="70"/>
      <c r="UVR73" s="70"/>
      <c r="UVS73" s="71"/>
      <c r="UVT73" s="71"/>
      <c r="UVU73" s="66"/>
      <c r="UVV73" s="66"/>
      <c r="UVW73" s="66"/>
      <c r="UVX73" s="66"/>
      <c r="UVY73" s="66"/>
      <c r="UVZ73" s="66"/>
      <c r="UWA73" s="66"/>
      <c r="UWB73" s="66"/>
      <c r="UWC73" s="66"/>
      <c r="UWD73" s="66"/>
      <c r="UWE73" s="66"/>
      <c r="UWF73" s="66"/>
      <c r="UWG73" s="66"/>
      <c r="UWH73" s="66"/>
      <c r="UWI73" s="66"/>
      <c r="UWJ73" s="66"/>
      <c r="UWK73" s="66"/>
      <c r="UWL73" s="66"/>
      <c r="UWM73" s="66"/>
      <c r="UWN73" s="66"/>
      <c r="UWO73" s="66"/>
      <c r="UWP73" s="66"/>
      <c r="UWQ73" s="66"/>
      <c r="UWR73" s="66"/>
      <c r="UWS73" s="66"/>
      <c r="UWT73" s="66"/>
      <c r="UWU73" s="66"/>
      <c r="UWV73" s="66"/>
      <c r="UWW73" s="66"/>
      <c r="UWX73" s="66"/>
      <c r="UWY73" s="66"/>
      <c r="UWZ73" s="66"/>
      <c r="UXA73" s="66"/>
      <c r="UXB73" s="66"/>
      <c r="UXC73" s="66"/>
      <c r="UXD73" s="66"/>
      <c r="UXE73" s="66"/>
      <c r="UXF73" s="66"/>
      <c r="UXG73" s="66"/>
      <c r="UXH73" s="66"/>
      <c r="UXI73" s="66"/>
      <c r="UXJ73" s="66"/>
      <c r="UXK73" s="66"/>
      <c r="UXL73" s="66"/>
      <c r="UXM73" s="66"/>
      <c r="UXN73" s="66"/>
      <c r="UXO73" s="66"/>
      <c r="UXP73" s="66"/>
      <c r="UXQ73" s="66"/>
      <c r="UXR73" s="66"/>
      <c r="UXS73" s="66"/>
      <c r="UXT73" s="66"/>
      <c r="UXU73" s="66"/>
      <c r="UXV73" s="66"/>
      <c r="UXW73" s="67"/>
      <c r="UXX73" s="68"/>
      <c r="UXY73" s="69"/>
      <c r="UXZ73" s="70"/>
      <c r="UYA73" s="70"/>
      <c r="UYB73" s="71"/>
      <c r="UYC73" s="71"/>
      <c r="UYD73" s="66"/>
      <c r="UYE73" s="66"/>
      <c r="UYF73" s="66"/>
      <c r="UYG73" s="66"/>
      <c r="UYH73" s="66"/>
      <c r="UYI73" s="66"/>
      <c r="UYJ73" s="66"/>
      <c r="UYK73" s="66"/>
      <c r="UYL73" s="66"/>
      <c r="UYM73" s="66"/>
      <c r="UYN73" s="66"/>
      <c r="UYO73" s="66"/>
      <c r="UYP73" s="66"/>
      <c r="UYQ73" s="66"/>
      <c r="UYR73" s="66"/>
      <c r="UYS73" s="66"/>
      <c r="UYT73" s="66"/>
      <c r="UYU73" s="66"/>
      <c r="UYV73" s="66"/>
      <c r="UYW73" s="66"/>
      <c r="UYX73" s="66"/>
      <c r="UYY73" s="66"/>
      <c r="UYZ73" s="66"/>
      <c r="UZA73" s="66"/>
      <c r="UZB73" s="66"/>
      <c r="UZC73" s="66"/>
      <c r="UZD73" s="66"/>
      <c r="UZE73" s="66"/>
      <c r="UZF73" s="66"/>
      <c r="UZG73" s="66"/>
      <c r="UZH73" s="66"/>
      <c r="UZI73" s="66"/>
      <c r="UZJ73" s="66"/>
      <c r="UZK73" s="66"/>
      <c r="UZL73" s="66"/>
      <c r="UZM73" s="66"/>
      <c r="UZN73" s="66"/>
      <c r="UZO73" s="66"/>
      <c r="UZP73" s="66"/>
      <c r="UZQ73" s="66"/>
      <c r="UZR73" s="66"/>
      <c r="UZS73" s="66"/>
      <c r="UZT73" s="66"/>
      <c r="UZU73" s="66"/>
      <c r="UZV73" s="66"/>
      <c r="UZW73" s="66"/>
      <c r="UZX73" s="66"/>
      <c r="UZY73" s="66"/>
      <c r="UZZ73" s="66"/>
      <c r="VAA73" s="66"/>
      <c r="VAB73" s="66"/>
      <c r="VAC73" s="66"/>
      <c r="VAD73" s="66"/>
      <c r="VAE73" s="66"/>
      <c r="VAF73" s="67"/>
      <c r="VAG73" s="68"/>
      <c r="VAH73" s="69"/>
      <c r="VAI73" s="70"/>
      <c r="VAJ73" s="70"/>
      <c r="VAK73" s="71"/>
      <c r="VAL73" s="71"/>
      <c r="VAM73" s="66"/>
      <c r="VAN73" s="66"/>
      <c r="VAO73" s="66"/>
      <c r="VAP73" s="66"/>
      <c r="VAQ73" s="66"/>
      <c r="VAR73" s="66"/>
      <c r="VAS73" s="66"/>
      <c r="VAT73" s="66"/>
      <c r="VAU73" s="66"/>
      <c r="VAV73" s="66"/>
      <c r="VAW73" s="66"/>
      <c r="VAX73" s="66"/>
      <c r="VAY73" s="66"/>
      <c r="VAZ73" s="66"/>
      <c r="VBA73" s="66"/>
      <c r="VBB73" s="66"/>
      <c r="VBC73" s="66"/>
      <c r="VBD73" s="66"/>
      <c r="VBE73" s="66"/>
      <c r="VBF73" s="66"/>
      <c r="VBG73" s="66"/>
      <c r="VBH73" s="66"/>
      <c r="VBI73" s="66"/>
      <c r="VBJ73" s="66"/>
      <c r="VBK73" s="66"/>
      <c r="VBL73" s="66"/>
      <c r="VBM73" s="66"/>
      <c r="VBN73" s="66"/>
      <c r="VBO73" s="66"/>
      <c r="VBP73" s="66"/>
      <c r="VBQ73" s="66"/>
      <c r="VBR73" s="66"/>
      <c r="VBS73" s="66"/>
      <c r="VBT73" s="66"/>
      <c r="VBU73" s="66"/>
      <c r="VBV73" s="66"/>
      <c r="VBW73" s="66"/>
      <c r="VBX73" s="66"/>
      <c r="VBY73" s="66"/>
      <c r="VBZ73" s="66"/>
      <c r="VCA73" s="66"/>
      <c r="VCB73" s="66"/>
      <c r="VCC73" s="66"/>
      <c r="VCD73" s="66"/>
      <c r="VCE73" s="66"/>
      <c r="VCF73" s="66"/>
      <c r="VCG73" s="66"/>
      <c r="VCH73" s="66"/>
      <c r="VCI73" s="66"/>
      <c r="VCJ73" s="66"/>
      <c r="VCK73" s="66"/>
      <c r="VCL73" s="66"/>
      <c r="VCM73" s="66"/>
      <c r="VCN73" s="66"/>
      <c r="VCO73" s="67"/>
      <c r="VCP73" s="68"/>
      <c r="VCQ73" s="69"/>
      <c r="VCR73" s="70"/>
      <c r="VCS73" s="70"/>
      <c r="VCT73" s="71"/>
      <c r="VCU73" s="71"/>
      <c r="VCV73" s="66"/>
      <c r="VCW73" s="66"/>
      <c r="VCX73" s="66"/>
      <c r="VCY73" s="66"/>
      <c r="VCZ73" s="66"/>
      <c r="VDA73" s="66"/>
      <c r="VDB73" s="66"/>
      <c r="VDC73" s="66"/>
      <c r="VDD73" s="66"/>
      <c r="VDE73" s="66"/>
      <c r="VDF73" s="66"/>
      <c r="VDG73" s="66"/>
      <c r="VDH73" s="66"/>
      <c r="VDI73" s="66"/>
      <c r="VDJ73" s="66"/>
      <c r="VDK73" s="66"/>
      <c r="VDL73" s="66"/>
      <c r="VDM73" s="66"/>
      <c r="VDN73" s="66"/>
      <c r="VDO73" s="66"/>
      <c r="VDP73" s="66"/>
      <c r="VDQ73" s="66"/>
      <c r="VDR73" s="66"/>
      <c r="VDS73" s="66"/>
      <c r="VDT73" s="66"/>
      <c r="VDU73" s="66"/>
      <c r="VDV73" s="66"/>
      <c r="VDW73" s="66"/>
      <c r="VDX73" s="66"/>
      <c r="VDY73" s="66"/>
      <c r="VDZ73" s="66"/>
      <c r="VEA73" s="66"/>
      <c r="VEB73" s="66"/>
      <c r="VEC73" s="66"/>
      <c r="VED73" s="66"/>
      <c r="VEE73" s="66"/>
      <c r="VEF73" s="66"/>
      <c r="VEG73" s="66"/>
      <c r="VEH73" s="66"/>
      <c r="VEI73" s="66"/>
      <c r="VEJ73" s="66"/>
      <c r="VEK73" s="66"/>
      <c r="VEL73" s="66"/>
      <c r="VEM73" s="66"/>
      <c r="VEN73" s="66"/>
      <c r="VEO73" s="66"/>
      <c r="VEP73" s="66"/>
      <c r="VEQ73" s="66"/>
      <c r="VER73" s="66"/>
      <c r="VES73" s="66"/>
      <c r="VET73" s="66"/>
      <c r="VEU73" s="66"/>
      <c r="VEV73" s="66"/>
      <c r="VEW73" s="66"/>
      <c r="VEX73" s="67"/>
      <c r="VEY73" s="68"/>
      <c r="VEZ73" s="69"/>
      <c r="VFA73" s="70"/>
      <c r="VFB73" s="70"/>
      <c r="VFC73" s="71"/>
      <c r="VFD73" s="71"/>
      <c r="VFE73" s="66"/>
      <c r="VFF73" s="66"/>
      <c r="VFG73" s="66"/>
      <c r="VFH73" s="66"/>
      <c r="VFI73" s="66"/>
      <c r="VFJ73" s="66"/>
      <c r="VFK73" s="66"/>
      <c r="VFL73" s="66"/>
      <c r="VFM73" s="66"/>
      <c r="VFN73" s="66"/>
      <c r="VFO73" s="66"/>
      <c r="VFP73" s="66"/>
      <c r="VFQ73" s="66"/>
      <c r="VFR73" s="66"/>
      <c r="VFS73" s="66"/>
      <c r="VFT73" s="66"/>
      <c r="VFU73" s="66"/>
      <c r="VFV73" s="66"/>
      <c r="VFW73" s="66"/>
      <c r="VFX73" s="66"/>
      <c r="VFY73" s="66"/>
      <c r="VFZ73" s="66"/>
      <c r="VGA73" s="66"/>
      <c r="VGB73" s="66"/>
      <c r="VGC73" s="66"/>
      <c r="VGD73" s="66"/>
      <c r="VGE73" s="66"/>
      <c r="VGF73" s="66"/>
      <c r="VGG73" s="66"/>
      <c r="VGH73" s="66"/>
      <c r="VGI73" s="66"/>
      <c r="VGJ73" s="66"/>
      <c r="VGK73" s="66"/>
      <c r="VGL73" s="66"/>
      <c r="VGM73" s="66"/>
      <c r="VGN73" s="66"/>
      <c r="VGO73" s="66"/>
      <c r="VGP73" s="66"/>
      <c r="VGQ73" s="66"/>
      <c r="VGR73" s="66"/>
      <c r="VGS73" s="66"/>
      <c r="VGT73" s="66"/>
      <c r="VGU73" s="66"/>
      <c r="VGV73" s="66"/>
      <c r="VGW73" s="66"/>
      <c r="VGX73" s="66"/>
      <c r="VGY73" s="66"/>
      <c r="VGZ73" s="66"/>
      <c r="VHA73" s="66"/>
      <c r="VHB73" s="66"/>
      <c r="VHC73" s="66"/>
      <c r="VHD73" s="66"/>
      <c r="VHE73" s="66"/>
      <c r="VHF73" s="66"/>
      <c r="VHG73" s="67"/>
      <c r="VHH73" s="68"/>
      <c r="VHI73" s="69"/>
      <c r="VHJ73" s="70"/>
      <c r="VHK73" s="70"/>
      <c r="VHL73" s="71"/>
      <c r="VHM73" s="71"/>
      <c r="VHN73" s="66"/>
      <c r="VHO73" s="66"/>
      <c r="VHP73" s="66"/>
      <c r="VHQ73" s="66"/>
      <c r="VHR73" s="66"/>
      <c r="VHS73" s="66"/>
      <c r="VHT73" s="66"/>
      <c r="VHU73" s="66"/>
      <c r="VHV73" s="66"/>
      <c r="VHW73" s="66"/>
      <c r="VHX73" s="66"/>
      <c r="VHY73" s="66"/>
      <c r="VHZ73" s="66"/>
      <c r="VIA73" s="66"/>
      <c r="VIB73" s="66"/>
      <c r="VIC73" s="66"/>
      <c r="VID73" s="66"/>
      <c r="VIE73" s="66"/>
      <c r="VIF73" s="66"/>
      <c r="VIG73" s="66"/>
      <c r="VIH73" s="66"/>
      <c r="VII73" s="66"/>
      <c r="VIJ73" s="66"/>
      <c r="VIK73" s="66"/>
      <c r="VIL73" s="66"/>
      <c r="VIM73" s="66"/>
      <c r="VIN73" s="66"/>
      <c r="VIO73" s="66"/>
      <c r="VIP73" s="66"/>
      <c r="VIQ73" s="66"/>
      <c r="VIR73" s="66"/>
      <c r="VIS73" s="66"/>
      <c r="VIT73" s="66"/>
      <c r="VIU73" s="66"/>
      <c r="VIV73" s="66"/>
      <c r="VIW73" s="66"/>
      <c r="VIX73" s="66"/>
      <c r="VIY73" s="66"/>
      <c r="VIZ73" s="66"/>
      <c r="VJA73" s="66"/>
      <c r="VJB73" s="66"/>
      <c r="VJC73" s="66"/>
      <c r="VJD73" s="66"/>
      <c r="VJE73" s="66"/>
      <c r="VJF73" s="66"/>
      <c r="VJG73" s="66"/>
      <c r="VJH73" s="66"/>
      <c r="VJI73" s="66"/>
      <c r="VJJ73" s="66"/>
      <c r="VJK73" s="66"/>
      <c r="VJL73" s="66"/>
      <c r="VJM73" s="66"/>
      <c r="VJN73" s="66"/>
      <c r="VJO73" s="66"/>
      <c r="VJP73" s="67"/>
      <c r="VJQ73" s="68"/>
      <c r="VJR73" s="69"/>
      <c r="VJS73" s="70"/>
      <c r="VJT73" s="70"/>
      <c r="VJU73" s="71"/>
      <c r="VJV73" s="71"/>
      <c r="VJW73" s="66"/>
      <c r="VJX73" s="66"/>
      <c r="VJY73" s="66"/>
      <c r="VJZ73" s="66"/>
      <c r="VKA73" s="66"/>
      <c r="VKB73" s="66"/>
      <c r="VKC73" s="66"/>
      <c r="VKD73" s="66"/>
      <c r="VKE73" s="66"/>
      <c r="VKF73" s="66"/>
      <c r="VKG73" s="66"/>
      <c r="VKH73" s="66"/>
      <c r="VKI73" s="66"/>
      <c r="VKJ73" s="66"/>
      <c r="VKK73" s="66"/>
      <c r="VKL73" s="66"/>
      <c r="VKM73" s="66"/>
      <c r="VKN73" s="66"/>
      <c r="VKO73" s="66"/>
      <c r="VKP73" s="66"/>
      <c r="VKQ73" s="66"/>
      <c r="VKR73" s="66"/>
      <c r="VKS73" s="66"/>
      <c r="VKT73" s="66"/>
      <c r="VKU73" s="66"/>
      <c r="VKV73" s="66"/>
      <c r="VKW73" s="66"/>
      <c r="VKX73" s="66"/>
      <c r="VKY73" s="66"/>
      <c r="VKZ73" s="66"/>
      <c r="VLA73" s="66"/>
      <c r="VLB73" s="66"/>
      <c r="VLC73" s="66"/>
      <c r="VLD73" s="66"/>
      <c r="VLE73" s="66"/>
      <c r="VLF73" s="66"/>
      <c r="VLG73" s="66"/>
      <c r="VLH73" s="66"/>
      <c r="VLI73" s="66"/>
      <c r="VLJ73" s="66"/>
      <c r="VLK73" s="66"/>
      <c r="VLL73" s="66"/>
      <c r="VLM73" s="66"/>
      <c r="VLN73" s="66"/>
      <c r="VLO73" s="66"/>
      <c r="VLP73" s="66"/>
      <c r="VLQ73" s="66"/>
      <c r="VLR73" s="66"/>
      <c r="VLS73" s="66"/>
      <c r="VLT73" s="66"/>
      <c r="VLU73" s="66"/>
      <c r="VLV73" s="66"/>
      <c r="VLW73" s="66"/>
      <c r="VLX73" s="66"/>
      <c r="VLY73" s="67"/>
      <c r="VLZ73" s="68"/>
      <c r="VMA73" s="69"/>
      <c r="VMB73" s="70"/>
      <c r="VMC73" s="70"/>
      <c r="VMD73" s="71"/>
      <c r="VME73" s="71"/>
      <c r="VMF73" s="66"/>
      <c r="VMG73" s="66"/>
      <c r="VMH73" s="66"/>
      <c r="VMI73" s="66"/>
      <c r="VMJ73" s="66"/>
      <c r="VMK73" s="66"/>
      <c r="VML73" s="66"/>
      <c r="VMM73" s="66"/>
      <c r="VMN73" s="66"/>
      <c r="VMO73" s="66"/>
      <c r="VMP73" s="66"/>
      <c r="VMQ73" s="66"/>
      <c r="VMR73" s="66"/>
      <c r="VMS73" s="66"/>
      <c r="VMT73" s="66"/>
      <c r="VMU73" s="66"/>
      <c r="VMV73" s="66"/>
      <c r="VMW73" s="66"/>
      <c r="VMX73" s="66"/>
      <c r="VMY73" s="66"/>
      <c r="VMZ73" s="66"/>
      <c r="VNA73" s="66"/>
      <c r="VNB73" s="66"/>
      <c r="VNC73" s="66"/>
      <c r="VND73" s="66"/>
      <c r="VNE73" s="66"/>
      <c r="VNF73" s="66"/>
      <c r="VNG73" s="66"/>
      <c r="VNH73" s="66"/>
      <c r="VNI73" s="66"/>
      <c r="VNJ73" s="66"/>
      <c r="VNK73" s="66"/>
      <c r="VNL73" s="66"/>
      <c r="VNM73" s="66"/>
      <c r="VNN73" s="66"/>
      <c r="VNO73" s="66"/>
      <c r="VNP73" s="66"/>
      <c r="VNQ73" s="66"/>
      <c r="VNR73" s="66"/>
      <c r="VNS73" s="66"/>
      <c r="VNT73" s="66"/>
      <c r="VNU73" s="66"/>
      <c r="VNV73" s="66"/>
      <c r="VNW73" s="66"/>
      <c r="VNX73" s="66"/>
      <c r="VNY73" s="66"/>
      <c r="VNZ73" s="66"/>
      <c r="VOA73" s="66"/>
      <c r="VOB73" s="66"/>
      <c r="VOC73" s="66"/>
      <c r="VOD73" s="66"/>
      <c r="VOE73" s="66"/>
      <c r="VOF73" s="66"/>
      <c r="VOG73" s="66"/>
      <c r="VOH73" s="67"/>
      <c r="VOI73" s="68"/>
      <c r="VOJ73" s="69"/>
      <c r="VOK73" s="70"/>
      <c r="VOL73" s="70"/>
      <c r="VOM73" s="71"/>
      <c r="VON73" s="71"/>
      <c r="VOO73" s="66"/>
      <c r="VOP73" s="66"/>
      <c r="VOQ73" s="66"/>
      <c r="VOR73" s="66"/>
      <c r="VOS73" s="66"/>
      <c r="VOT73" s="66"/>
      <c r="VOU73" s="66"/>
      <c r="VOV73" s="66"/>
      <c r="VOW73" s="66"/>
      <c r="VOX73" s="66"/>
      <c r="VOY73" s="66"/>
      <c r="VOZ73" s="66"/>
      <c r="VPA73" s="66"/>
      <c r="VPB73" s="66"/>
      <c r="VPC73" s="66"/>
      <c r="VPD73" s="66"/>
      <c r="VPE73" s="66"/>
      <c r="VPF73" s="66"/>
      <c r="VPG73" s="66"/>
      <c r="VPH73" s="66"/>
      <c r="VPI73" s="66"/>
      <c r="VPJ73" s="66"/>
      <c r="VPK73" s="66"/>
      <c r="VPL73" s="66"/>
      <c r="VPM73" s="66"/>
      <c r="VPN73" s="66"/>
      <c r="VPO73" s="66"/>
      <c r="VPP73" s="66"/>
      <c r="VPQ73" s="66"/>
      <c r="VPR73" s="66"/>
      <c r="VPS73" s="66"/>
      <c r="VPT73" s="66"/>
      <c r="VPU73" s="66"/>
      <c r="VPV73" s="66"/>
      <c r="VPW73" s="66"/>
      <c r="VPX73" s="66"/>
      <c r="VPY73" s="66"/>
      <c r="VPZ73" s="66"/>
      <c r="VQA73" s="66"/>
      <c r="VQB73" s="66"/>
      <c r="VQC73" s="66"/>
      <c r="VQD73" s="66"/>
      <c r="VQE73" s="66"/>
      <c r="VQF73" s="66"/>
      <c r="VQG73" s="66"/>
      <c r="VQH73" s="66"/>
      <c r="VQI73" s="66"/>
      <c r="VQJ73" s="66"/>
      <c r="VQK73" s="66"/>
      <c r="VQL73" s="66"/>
      <c r="VQM73" s="66"/>
      <c r="VQN73" s="66"/>
      <c r="VQO73" s="66"/>
      <c r="VQP73" s="66"/>
      <c r="VQQ73" s="67"/>
      <c r="VQR73" s="68"/>
      <c r="VQS73" s="69"/>
      <c r="VQT73" s="70"/>
      <c r="VQU73" s="70"/>
      <c r="VQV73" s="71"/>
      <c r="VQW73" s="71"/>
      <c r="VQX73" s="66"/>
      <c r="VQY73" s="66"/>
      <c r="VQZ73" s="66"/>
      <c r="VRA73" s="66"/>
      <c r="VRB73" s="66"/>
      <c r="VRC73" s="66"/>
      <c r="VRD73" s="66"/>
      <c r="VRE73" s="66"/>
      <c r="VRF73" s="66"/>
      <c r="VRG73" s="66"/>
      <c r="VRH73" s="66"/>
      <c r="VRI73" s="66"/>
      <c r="VRJ73" s="66"/>
      <c r="VRK73" s="66"/>
      <c r="VRL73" s="66"/>
      <c r="VRM73" s="66"/>
      <c r="VRN73" s="66"/>
      <c r="VRO73" s="66"/>
      <c r="VRP73" s="66"/>
      <c r="VRQ73" s="66"/>
      <c r="VRR73" s="66"/>
      <c r="VRS73" s="66"/>
      <c r="VRT73" s="66"/>
      <c r="VRU73" s="66"/>
      <c r="VRV73" s="66"/>
      <c r="VRW73" s="66"/>
      <c r="VRX73" s="66"/>
      <c r="VRY73" s="66"/>
      <c r="VRZ73" s="66"/>
      <c r="VSA73" s="66"/>
      <c r="VSB73" s="66"/>
      <c r="VSC73" s="66"/>
      <c r="VSD73" s="66"/>
      <c r="VSE73" s="66"/>
      <c r="VSF73" s="66"/>
      <c r="VSG73" s="66"/>
      <c r="VSH73" s="66"/>
      <c r="VSI73" s="66"/>
      <c r="VSJ73" s="66"/>
      <c r="VSK73" s="66"/>
      <c r="VSL73" s="66"/>
      <c r="VSM73" s="66"/>
      <c r="VSN73" s="66"/>
      <c r="VSO73" s="66"/>
      <c r="VSP73" s="66"/>
      <c r="VSQ73" s="66"/>
      <c r="VSR73" s="66"/>
      <c r="VSS73" s="66"/>
      <c r="VST73" s="66"/>
      <c r="VSU73" s="66"/>
      <c r="VSV73" s="66"/>
      <c r="VSW73" s="66"/>
      <c r="VSX73" s="66"/>
      <c r="VSY73" s="66"/>
      <c r="VSZ73" s="67"/>
      <c r="VTA73" s="68"/>
      <c r="VTB73" s="69"/>
      <c r="VTC73" s="70"/>
      <c r="VTD73" s="70"/>
      <c r="VTE73" s="71"/>
      <c r="VTF73" s="71"/>
      <c r="VTG73" s="66"/>
      <c r="VTH73" s="66"/>
      <c r="VTI73" s="66"/>
      <c r="VTJ73" s="66"/>
      <c r="VTK73" s="66"/>
      <c r="VTL73" s="66"/>
      <c r="VTM73" s="66"/>
      <c r="VTN73" s="66"/>
      <c r="VTO73" s="66"/>
      <c r="VTP73" s="66"/>
      <c r="VTQ73" s="66"/>
      <c r="VTR73" s="66"/>
      <c r="VTS73" s="66"/>
      <c r="VTT73" s="66"/>
      <c r="VTU73" s="66"/>
      <c r="VTV73" s="66"/>
      <c r="VTW73" s="66"/>
      <c r="VTX73" s="66"/>
      <c r="VTY73" s="66"/>
      <c r="VTZ73" s="66"/>
      <c r="VUA73" s="66"/>
      <c r="VUB73" s="66"/>
      <c r="VUC73" s="66"/>
      <c r="VUD73" s="66"/>
      <c r="VUE73" s="66"/>
      <c r="VUF73" s="66"/>
      <c r="VUG73" s="66"/>
      <c r="VUH73" s="66"/>
      <c r="VUI73" s="66"/>
      <c r="VUJ73" s="66"/>
      <c r="VUK73" s="66"/>
      <c r="VUL73" s="66"/>
      <c r="VUM73" s="66"/>
      <c r="VUN73" s="66"/>
      <c r="VUO73" s="66"/>
      <c r="VUP73" s="66"/>
      <c r="VUQ73" s="66"/>
      <c r="VUR73" s="66"/>
      <c r="VUS73" s="66"/>
      <c r="VUT73" s="66"/>
      <c r="VUU73" s="66"/>
      <c r="VUV73" s="66"/>
      <c r="VUW73" s="66"/>
      <c r="VUX73" s="66"/>
      <c r="VUY73" s="66"/>
      <c r="VUZ73" s="66"/>
      <c r="VVA73" s="66"/>
      <c r="VVB73" s="66"/>
      <c r="VVC73" s="66"/>
      <c r="VVD73" s="66"/>
      <c r="VVE73" s="66"/>
      <c r="VVF73" s="66"/>
      <c r="VVG73" s="66"/>
      <c r="VVH73" s="66"/>
      <c r="VVI73" s="67"/>
      <c r="VVJ73" s="68"/>
      <c r="VVK73" s="69"/>
      <c r="VVL73" s="70"/>
      <c r="VVM73" s="70"/>
      <c r="VVN73" s="71"/>
      <c r="VVO73" s="71"/>
      <c r="VVP73" s="66"/>
      <c r="VVQ73" s="66"/>
      <c r="VVR73" s="66"/>
      <c r="VVS73" s="66"/>
      <c r="VVT73" s="66"/>
      <c r="VVU73" s="66"/>
      <c r="VVV73" s="66"/>
      <c r="VVW73" s="66"/>
      <c r="VVX73" s="66"/>
      <c r="VVY73" s="66"/>
      <c r="VVZ73" s="66"/>
      <c r="VWA73" s="66"/>
      <c r="VWB73" s="66"/>
      <c r="VWC73" s="66"/>
      <c r="VWD73" s="66"/>
      <c r="VWE73" s="66"/>
      <c r="VWF73" s="66"/>
      <c r="VWG73" s="66"/>
      <c r="VWH73" s="66"/>
      <c r="VWI73" s="66"/>
      <c r="VWJ73" s="66"/>
      <c r="VWK73" s="66"/>
      <c r="VWL73" s="66"/>
      <c r="VWM73" s="66"/>
      <c r="VWN73" s="66"/>
      <c r="VWO73" s="66"/>
      <c r="VWP73" s="66"/>
      <c r="VWQ73" s="66"/>
      <c r="VWR73" s="66"/>
      <c r="VWS73" s="66"/>
      <c r="VWT73" s="66"/>
      <c r="VWU73" s="66"/>
      <c r="VWV73" s="66"/>
      <c r="VWW73" s="66"/>
      <c r="VWX73" s="66"/>
      <c r="VWY73" s="66"/>
      <c r="VWZ73" s="66"/>
      <c r="VXA73" s="66"/>
      <c r="VXB73" s="66"/>
      <c r="VXC73" s="66"/>
      <c r="VXD73" s="66"/>
      <c r="VXE73" s="66"/>
      <c r="VXF73" s="66"/>
      <c r="VXG73" s="66"/>
      <c r="VXH73" s="66"/>
      <c r="VXI73" s="66"/>
      <c r="VXJ73" s="66"/>
      <c r="VXK73" s="66"/>
      <c r="VXL73" s="66"/>
      <c r="VXM73" s="66"/>
      <c r="VXN73" s="66"/>
      <c r="VXO73" s="66"/>
      <c r="VXP73" s="66"/>
      <c r="VXQ73" s="66"/>
      <c r="VXR73" s="67"/>
      <c r="VXS73" s="68"/>
      <c r="VXT73" s="69"/>
      <c r="VXU73" s="70"/>
      <c r="VXV73" s="70"/>
      <c r="VXW73" s="71"/>
      <c r="VXX73" s="71"/>
      <c r="VXY73" s="66"/>
      <c r="VXZ73" s="66"/>
      <c r="VYA73" s="66"/>
      <c r="VYB73" s="66"/>
      <c r="VYC73" s="66"/>
      <c r="VYD73" s="66"/>
      <c r="VYE73" s="66"/>
      <c r="VYF73" s="66"/>
      <c r="VYG73" s="66"/>
      <c r="VYH73" s="66"/>
      <c r="VYI73" s="66"/>
      <c r="VYJ73" s="66"/>
      <c r="VYK73" s="66"/>
      <c r="VYL73" s="66"/>
      <c r="VYM73" s="66"/>
      <c r="VYN73" s="66"/>
      <c r="VYO73" s="66"/>
      <c r="VYP73" s="66"/>
      <c r="VYQ73" s="66"/>
      <c r="VYR73" s="66"/>
      <c r="VYS73" s="66"/>
      <c r="VYT73" s="66"/>
      <c r="VYU73" s="66"/>
      <c r="VYV73" s="66"/>
      <c r="VYW73" s="66"/>
      <c r="VYX73" s="66"/>
      <c r="VYY73" s="66"/>
      <c r="VYZ73" s="66"/>
      <c r="VZA73" s="66"/>
      <c r="VZB73" s="66"/>
      <c r="VZC73" s="66"/>
      <c r="VZD73" s="66"/>
      <c r="VZE73" s="66"/>
      <c r="VZF73" s="66"/>
      <c r="VZG73" s="66"/>
      <c r="VZH73" s="66"/>
      <c r="VZI73" s="66"/>
      <c r="VZJ73" s="66"/>
      <c r="VZK73" s="66"/>
      <c r="VZL73" s="66"/>
      <c r="VZM73" s="66"/>
      <c r="VZN73" s="66"/>
      <c r="VZO73" s="66"/>
      <c r="VZP73" s="66"/>
      <c r="VZQ73" s="66"/>
      <c r="VZR73" s="66"/>
      <c r="VZS73" s="66"/>
      <c r="VZT73" s="66"/>
      <c r="VZU73" s="66"/>
      <c r="VZV73" s="66"/>
      <c r="VZW73" s="66"/>
      <c r="VZX73" s="66"/>
      <c r="VZY73" s="66"/>
      <c r="VZZ73" s="66"/>
      <c r="WAA73" s="67"/>
      <c r="WAB73" s="68"/>
      <c r="WAC73" s="69"/>
      <c r="WAD73" s="70"/>
      <c r="WAE73" s="70"/>
      <c r="WAF73" s="71"/>
      <c r="WAG73" s="71"/>
      <c r="WAH73" s="66"/>
      <c r="WAI73" s="66"/>
      <c r="WAJ73" s="66"/>
      <c r="WAK73" s="66"/>
      <c r="WAL73" s="66"/>
      <c r="WAM73" s="66"/>
      <c r="WAN73" s="66"/>
      <c r="WAO73" s="66"/>
      <c r="WAP73" s="66"/>
      <c r="WAQ73" s="66"/>
      <c r="WAR73" s="66"/>
      <c r="WAS73" s="66"/>
      <c r="WAT73" s="66"/>
      <c r="WAU73" s="66"/>
      <c r="WAV73" s="66"/>
      <c r="WAW73" s="66"/>
      <c r="WAX73" s="66"/>
      <c r="WAY73" s="66"/>
      <c r="WAZ73" s="66"/>
      <c r="WBA73" s="66"/>
      <c r="WBB73" s="66"/>
      <c r="WBC73" s="66"/>
      <c r="WBD73" s="66"/>
      <c r="WBE73" s="66"/>
      <c r="WBF73" s="66"/>
      <c r="WBG73" s="66"/>
      <c r="WBH73" s="66"/>
      <c r="WBI73" s="66"/>
      <c r="WBJ73" s="66"/>
      <c r="WBK73" s="66"/>
      <c r="WBL73" s="66"/>
      <c r="WBM73" s="66"/>
      <c r="WBN73" s="66"/>
      <c r="WBO73" s="66"/>
      <c r="WBP73" s="66"/>
      <c r="WBQ73" s="66"/>
      <c r="WBR73" s="66"/>
      <c r="WBS73" s="66"/>
      <c r="WBT73" s="66"/>
      <c r="WBU73" s="66"/>
      <c r="WBV73" s="66"/>
      <c r="WBW73" s="66"/>
      <c r="WBX73" s="66"/>
      <c r="WBY73" s="66"/>
      <c r="WBZ73" s="66"/>
      <c r="WCA73" s="66"/>
      <c r="WCB73" s="66"/>
      <c r="WCC73" s="66"/>
      <c r="WCD73" s="66"/>
      <c r="WCE73" s="66"/>
      <c r="WCF73" s="66"/>
      <c r="WCG73" s="66"/>
      <c r="WCH73" s="66"/>
      <c r="WCI73" s="66"/>
      <c r="WCJ73" s="67"/>
      <c r="WCK73" s="68"/>
      <c r="WCL73" s="69"/>
      <c r="WCM73" s="70"/>
      <c r="WCN73" s="70"/>
      <c r="WCO73" s="71"/>
      <c r="WCP73" s="71"/>
      <c r="WCQ73" s="66"/>
      <c r="WCR73" s="66"/>
      <c r="WCS73" s="66"/>
      <c r="WCT73" s="66"/>
      <c r="WCU73" s="66"/>
      <c r="WCV73" s="66"/>
      <c r="WCW73" s="66"/>
      <c r="WCX73" s="66"/>
      <c r="WCY73" s="66"/>
      <c r="WCZ73" s="66"/>
      <c r="WDA73" s="66"/>
      <c r="WDB73" s="66"/>
      <c r="WDC73" s="66"/>
      <c r="WDD73" s="66"/>
      <c r="WDE73" s="66"/>
      <c r="WDF73" s="66"/>
      <c r="WDG73" s="66"/>
      <c r="WDH73" s="66"/>
      <c r="WDI73" s="66"/>
      <c r="WDJ73" s="66"/>
      <c r="WDK73" s="66"/>
      <c r="WDL73" s="66"/>
      <c r="WDM73" s="66"/>
      <c r="WDN73" s="66"/>
      <c r="WDO73" s="66"/>
      <c r="WDP73" s="66"/>
      <c r="WDQ73" s="66"/>
      <c r="WDR73" s="66"/>
      <c r="WDS73" s="66"/>
      <c r="WDT73" s="66"/>
      <c r="WDU73" s="66"/>
      <c r="WDV73" s="66"/>
      <c r="WDW73" s="66"/>
      <c r="WDX73" s="66"/>
      <c r="WDY73" s="66"/>
      <c r="WDZ73" s="66"/>
      <c r="WEA73" s="66"/>
      <c r="WEB73" s="66"/>
      <c r="WEC73" s="66"/>
      <c r="WED73" s="66"/>
      <c r="WEE73" s="66"/>
      <c r="WEF73" s="66"/>
      <c r="WEG73" s="66"/>
      <c r="WEH73" s="66"/>
      <c r="WEI73" s="66"/>
      <c r="WEJ73" s="66"/>
      <c r="WEK73" s="66"/>
      <c r="WEL73" s="66"/>
      <c r="WEM73" s="66"/>
      <c r="WEN73" s="66"/>
      <c r="WEO73" s="66"/>
      <c r="WEP73" s="66"/>
      <c r="WEQ73" s="66"/>
      <c r="WER73" s="66"/>
      <c r="WES73" s="67"/>
      <c r="WET73" s="68"/>
      <c r="WEU73" s="69"/>
      <c r="WEV73" s="70"/>
      <c r="WEW73" s="70"/>
      <c r="WEX73" s="71"/>
      <c r="WEY73" s="71"/>
      <c r="WEZ73" s="66"/>
      <c r="WFA73" s="66"/>
      <c r="WFB73" s="66"/>
      <c r="WFC73" s="66"/>
      <c r="WFD73" s="66"/>
      <c r="WFE73" s="66"/>
      <c r="WFF73" s="66"/>
      <c r="WFG73" s="66"/>
      <c r="WFH73" s="66"/>
      <c r="WFI73" s="66"/>
      <c r="WFJ73" s="66"/>
      <c r="WFK73" s="66"/>
      <c r="WFL73" s="66"/>
      <c r="WFM73" s="66"/>
      <c r="WFN73" s="66"/>
      <c r="WFO73" s="66"/>
      <c r="WFP73" s="66"/>
      <c r="WFQ73" s="66"/>
      <c r="WFR73" s="66"/>
      <c r="WFS73" s="66"/>
      <c r="WFT73" s="66"/>
      <c r="WFU73" s="66"/>
      <c r="WFV73" s="66"/>
      <c r="WFW73" s="66"/>
      <c r="WFX73" s="66"/>
      <c r="WFY73" s="66"/>
      <c r="WFZ73" s="66"/>
      <c r="WGA73" s="66"/>
      <c r="WGB73" s="66"/>
      <c r="WGC73" s="66"/>
      <c r="WGD73" s="66"/>
      <c r="WGE73" s="66"/>
      <c r="WGF73" s="66"/>
      <c r="WGG73" s="66"/>
      <c r="WGH73" s="66"/>
      <c r="WGI73" s="66"/>
      <c r="WGJ73" s="66"/>
      <c r="WGK73" s="66"/>
      <c r="WGL73" s="66"/>
      <c r="WGM73" s="66"/>
      <c r="WGN73" s="66"/>
      <c r="WGO73" s="66"/>
      <c r="WGP73" s="66"/>
      <c r="WGQ73" s="66"/>
      <c r="WGR73" s="66"/>
      <c r="WGS73" s="66"/>
      <c r="WGT73" s="66"/>
      <c r="WGU73" s="66"/>
      <c r="WGV73" s="66"/>
      <c r="WGW73" s="66"/>
      <c r="WGX73" s="66"/>
      <c r="WGY73" s="66"/>
      <c r="WGZ73" s="66"/>
      <c r="WHA73" s="66"/>
      <c r="WHB73" s="67"/>
      <c r="WHC73" s="68"/>
      <c r="WHD73" s="69"/>
      <c r="WHE73" s="70"/>
      <c r="WHF73" s="70"/>
      <c r="WHG73" s="71"/>
      <c r="WHH73" s="71"/>
      <c r="WHI73" s="66"/>
      <c r="WHJ73" s="66"/>
      <c r="WHK73" s="66"/>
      <c r="WHL73" s="66"/>
      <c r="WHM73" s="66"/>
      <c r="WHN73" s="66"/>
      <c r="WHO73" s="66"/>
      <c r="WHP73" s="66"/>
      <c r="WHQ73" s="66"/>
      <c r="WHR73" s="66"/>
      <c r="WHS73" s="66"/>
      <c r="WHT73" s="66"/>
      <c r="WHU73" s="66"/>
      <c r="WHV73" s="66"/>
      <c r="WHW73" s="66"/>
      <c r="WHX73" s="66"/>
      <c r="WHY73" s="66"/>
      <c r="WHZ73" s="66"/>
      <c r="WIA73" s="66"/>
      <c r="WIB73" s="66"/>
      <c r="WIC73" s="66"/>
      <c r="WID73" s="66"/>
      <c r="WIE73" s="66"/>
      <c r="WIF73" s="66"/>
      <c r="WIG73" s="66"/>
      <c r="WIH73" s="66"/>
      <c r="WII73" s="66"/>
      <c r="WIJ73" s="66"/>
      <c r="WIK73" s="66"/>
      <c r="WIL73" s="66"/>
      <c r="WIM73" s="66"/>
      <c r="WIN73" s="66"/>
      <c r="WIO73" s="66"/>
      <c r="WIP73" s="66"/>
      <c r="WIQ73" s="66"/>
      <c r="WIR73" s="66"/>
      <c r="WIS73" s="66"/>
      <c r="WIT73" s="66"/>
      <c r="WIU73" s="66"/>
      <c r="WIV73" s="66"/>
      <c r="WIW73" s="66"/>
      <c r="WIX73" s="66"/>
      <c r="WIY73" s="66"/>
      <c r="WIZ73" s="66"/>
      <c r="WJA73" s="66"/>
      <c r="WJB73" s="66"/>
      <c r="WJC73" s="66"/>
      <c r="WJD73" s="66"/>
      <c r="WJE73" s="66"/>
      <c r="WJF73" s="66"/>
      <c r="WJG73" s="66"/>
      <c r="WJH73" s="66"/>
      <c r="WJI73" s="66"/>
      <c r="WJJ73" s="66"/>
      <c r="WJK73" s="67"/>
      <c r="WJL73" s="68"/>
      <c r="WJM73" s="69"/>
      <c r="WJN73" s="70"/>
      <c r="WJO73" s="70"/>
      <c r="WJP73" s="71"/>
      <c r="WJQ73" s="71"/>
      <c r="WJR73" s="66"/>
      <c r="WJS73" s="66"/>
      <c r="WJT73" s="66"/>
      <c r="WJU73" s="66"/>
      <c r="WJV73" s="66"/>
      <c r="WJW73" s="66"/>
      <c r="WJX73" s="66"/>
      <c r="WJY73" s="66"/>
      <c r="WJZ73" s="66"/>
      <c r="WKA73" s="66"/>
      <c r="WKB73" s="66"/>
      <c r="WKC73" s="66"/>
      <c r="WKD73" s="66"/>
      <c r="WKE73" s="66"/>
      <c r="WKF73" s="66"/>
      <c r="WKG73" s="66"/>
      <c r="WKH73" s="66"/>
      <c r="WKI73" s="66"/>
      <c r="WKJ73" s="66"/>
      <c r="WKK73" s="66"/>
      <c r="WKL73" s="66"/>
      <c r="WKM73" s="66"/>
      <c r="WKN73" s="66"/>
      <c r="WKO73" s="66"/>
      <c r="WKP73" s="66"/>
      <c r="WKQ73" s="66"/>
      <c r="WKR73" s="66"/>
      <c r="WKS73" s="66"/>
      <c r="WKT73" s="66"/>
      <c r="WKU73" s="66"/>
      <c r="WKV73" s="66"/>
      <c r="WKW73" s="66"/>
      <c r="WKX73" s="66"/>
      <c r="WKY73" s="66"/>
      <c r="WKZ73" s="66"/>
      <c r="WLA73" s="66"/>
      <c r="WLB73" s="66"/>
      <c r="WLC73" s="66"/>
      <c r="WLD73" s="66"/>
      <c r="WLE73" s="66"/>
      <c r="WLF73" s="66"/>
      <c r="WLG73" s="66"/>
      <c r="WLH73" s="66"/>
      <c r="WLI73" s="66"/>
      <c r="WLJ73" s="66"/>
      <c r="WLK73" s="66"/>
      <c r="WLL73" s="66"/>
      <c r="WLM73" s="66"/>
      <c r="WLN73" s="66"/>
      <c r="WLO73" s="66"/>
      <c r="WLP73" s="66"/>
      <c r="WLQ73" s="66"/>
      <c r="WLR73" s="66"/>
      <c r="WLS73" s="66"/>
      <c r="WLT73" s="67"/>
      <c r="WLU73" s="68"/>
      <c r="WLV73" s="69"/>
      <c r="WLW73" s="70"/>
      <c r="WLX73" s="70"/>
      <c r="WLY73" s="71"/>
      <c r="WLZ73" s="71"/>
      <c r="WMA73" s="66"/>
      <c r="WMB73" s="66"/>
      <c r="WMC73" s="66"/>
      <c r="WMD73" s="66"/>
      <c r="WME73" s="66"/>
      <c r="WMF73" s="66"/>
      <c r="WMG73" s="66"/>
      <c r="WMH73" s="66"/>
      <c r="WMI73" s="66"/>
      <c r="WMJ73" s="66"/>
      <c r="WMK73" s="66"/>
      <c r="WML73" s="66"/>
      <c r="WMM73" s="66"/>
      <c r="WMN73" s="66"/>
      <c r="WMO73" s="66"/>
      <c r="WMP73" s="66"/>
      <c r="WMQ73" s="66"/>
      <c r="WMR73" s="66"/>
      <c r="WMS73" s="66"/>
      <c r="WMT73" s="66"/>
      <c r="WMU73" s="66"/>
      <c r="WMV73" s="66"/>
      <c r="WMW73" s="66"/>
      <c r="WMX73" s="66"/>
      <c r="WMY73" s="66"/>
      <c r="WMZ73" s="66"/>
      <c r="WNA73" s="66"/>
      <c r="WNB73" s="66"/>
      <c r="WNC73" s="66"/>
      <c r="WND73" s="66"/>
      <c r="WNE73" s="66"/>
      <c r="WNF73" s="66"/>
      <c r="WNG73" s="66"/>
      <c r="WNH73" s="66"/>
      <c r="WNI73" s="66"/>
      <c r="WNJ73" s="66"/>
      <c r="WNK73" s="66"/>
      <c r="WNL73" s="66"/>
      <c r="WNM73" s="66"/>
      <c r="WNN73" s="66"/>
      <c r="WNO73" s="66"/>
      <c r="WNP73" s="66"/>
      <c r="WNQ73" s="66"/>
      <c r="WNR73" s="66"/>
      <c r="WNS73" s="66"/>
      <c r="WNT73" s="66"/>
      <c r="WNU73" s="66"/>
      <c r="WNV73" s="66"/>
      <c r="WNW73" s="66"/>
      <c r="WNX73" s="66"/>
      <c r="WNY73" s="66"/>
      <c r="WNZ73" s="66"/>
      <c r="WOA73" s="66"/>
      <c r="WOB73" s="66"/>
      <c r="WOC73" s="67"/>
      <c r="WOD73" s="68"/>
      <c r="WOE73" s="69"/>
      <c r="WOF73" s="70"/>
      <c r="WOG73" s="70"/>
      <c r="WOH73" s="71"/>
      <c r="WOI73" s="71"/>
      <c r="WOJ73" s="66"/>
      <c r="WOK73" s="66"/>
      <c r="WOL73" s="66"/>
      <c r="WOM73" s="66"/>
      <c r="WON73" s="66"/>
      <c r="WOO73" s="66"/>
      <c r="WOP73" s="66"/>
      <c r="WOQ73" s="66"/>
      <c r="WOR73" s="66"/>
      <c r="WOS73" s="66"/>
      <c r="WOT73" s="66"/>
      <c r="WOU73" s="66"/>
      <c r="WOV73" s="66"/>
      <c r="WOW73" s="66"/>
      <c r="WOX73" s="66"/>
      <c r="WOY73" s="66"/>
      <c r="WOZ73" s="66"/>
      <c r="WPA73" s="66"/>
      <c r="WPB73" s="66"/>
      <c r="WPC73" s="66"/>
      <c r="WPD73" s="66"/>
      <c r="WPE73" s="66"/>
      <c r="WPF73" s="66"/>
      <c r="WPG73" s="66"/>
      <c r="WPH73" s="66"/>
      <c r="WPI73" s="66"/>
      <c r="WPJ73" s="66"/>
      <c r="WPK73" s="66"/>
      <c r="WPL73" s="66"/>
      <c r="WPM73" s="66"/>
      <c r="WPN73" s="66"/>
      <c r="WPO73" s="66"/>
      <c r="WPP73" s="66"/>
      <c r="WPQ73" s="66"/>
      <c r="WPR73" s="66"/>
      <c r="WPS73" s="66"/>
      <c r="WPT73" s="66"/>
      <c r="WPU73" s="66"/>
      <c r="WPV73" s="66"/>
      <c r="WPW73" s="66"/>
      <c r="WPX73" s="66"/>
      <c r="WPY73" s="66"/>
      <c r="WPZ73" s="66"/>
      <c r="WQA73" s="66"/>
      <c r="WQB73" s="66"/>
      <c r="WQC73" s="66"/>
      <c r="WQD73" s="66"/>
      <c r="WQE73" s="66"/>
      <c r="WQF73" s="66"/>
      <c r="WQG73" s="66"/>
      <c r="WQH73" s="66"/>
      <c r="WQI73" s="66"/>
      <c r="WQJ73" s="66"/>
      <c r="WQK73" s="66"/>
      <c r="WQL73" s="67"/>
      <c r="WQM73" s="68"/>
      <c r="WQN73" s="69"/>
      <c r="WQO73" s="70"/>
      <c r="WQP73" s="70"/>
      <c r="WQQ73" s="71"/>
      <c r="WQR73" s="71"/>
      <c r="WQS73" s="66"/>
      <c r="WQT73" s="66"/>
      <c r="WQU73" s="66"/>
      <c r="WQV73" s="66"/>
      <c r="WQW73" s="66"/>
      <c r="WQX73" s="66"/>
      <c r="WQY73" s="66"/>
      <c r="WQZ73" s="66"/>
      <c r="WRA73" s="66"/>
      <c r="WRB73" s="66"/>
      <c r="WRC73" s="66"/>
      <c r="WRD73" s="66"/>
      <c r="WRE73" s="66"/>
      <c r="WRF73" s="66"/>
      <c r="WRG73" s="66"/>
      <c r="WRH73" s="66"/>
      <c r="WRI73" s="66"/>
      <c r="WRJ73" s="66"/>
      <c r="WRK73" s="66"/>
      <c r="WRL73" s="66"/>
      <c r="WRM73" s="66"/>
      <c r="WRN73" s="66"/>
      <c r="WRO73" s="66"/>
      <c r="WRP73" s="66"/>
      <c r="WRQ73" s="66"/>
      <c r="WRR73" s="66"/>
      <c r="WRS73" s="66"/>
      <c r="WRT73" s="66"/>
      <c r="WRU73" s="66"/>
      <c r="WRV73" s="66"/>
      <c r="WRW73" s="66"/>
      <c r="WRX73" s="66"/>
      <c r="WRY73" s="66"/>
      <c r="WRZ73" s="66"/>
      <c r="WSA73" s="66"/>
      <c r="WSB73" s="66"/>
      <c r="WSC73" s="66"/>
      <c r="WSD73" s="66"/>
      <c r="WSE73" s="66"/>
      <c r="WSF73" s="66"/>
      <c r="WSG73" s="66"/>
      <c r="WSH73" s="66"/>
      <c r="WSI73" s="66"/>
      <c r="WSJ73" s="66"/>
      <c r="WSK73" s="66"/>
      <c r="WSL73" s="66"/>
      <c r="WSM73" s="66"/>
      <c r="WSN73" s="66"/>
      <c r="WSO73" s="66"/>
      <c r="WSP73" s="66"/>
      <c r="WSQ73" s="66"/>
      <c r="WSR73" s="66"/>
      <c r="WSS73" s="66"/>
      <c r="WST73" s="66"/>
      <c r="WSU73" s="67"/>
      <c r="WSV73" s="68"/>
      <c r="WSW73" s="69"/>
      <c r="WSX73" s="70"/>
      <c r="WSY73" s="70"/>
      <c r="WSZ73" s="71"/>
      <c r="WTA73" s="71"/>
      <c r="WTB73" s="66"/>
      <c r="WTC73" s="66"/>
      <c r="WTD73" s="66"/>
      <c r="WTE73" s="66"/>
      <c r="WTF73" s="66"/>
      <c r="WTG73" s="66"/>
      <c r="WTH73" s="66"/>
      <c r="WTI73" s="66"/>
      <c r="WTJ73" s="66"/>
      <c r="WTK73" s="66"/>
      <c r="WTL73" s="66"/>
      <c r="WTM73" s="66"/>
      <c r="WTN73" s="66"/>
      <c r="WTO73" s="66"/>
      <c r="WTP73" s="66"/>
      <c r="WTQ73" s="66"/>
      <c r="WTR73" s="66"/>
      <c r="WTS73" s="66"/>
      <c r="WTT73" s="66"/>
      <c r="WTU73" s="66"/>
      <c r="WTV73" s="66"/>
      <c r="WTW73" s="66"/>
      <c r="WTX73" s="66"/>
      <c r="WTY73" s="66"/>
      <c r="WTZ73" s="66"/>
      <c r="WUA73" s="66"/>
      <c r="WUB73" s="66"/>
      <c r="WUC73" s="66"/>
      <c r="WUD73" s="66"/>
      <c r="WUE73" s="66"/>
      <c r="WUF73" s="66"/>
      <c r="WUG73" s="66"/>
      <c r="WUH73" s="66"/>
      <c r="WUI73" s="66"/>
      <c r="WUJ73" s="66"/>
      <c r="WUK73" s="66"/>
      <c r="WUL73" s="66"/>
      <c r="WUM73" s="66"/>
      <c r="WUN73" s="66"/>
      <c r="WUO73" s="66"/>
      <c r="WUP73" s="66"/>
      <c r="WUQ73" s="66"/>
      <c r="WUR73" s="66"/>
      <c r="WUS73" s="66"/>
      <c r="WUT73" s="66"/>
      <c r="WUU73" s="66"/>
      <c r="WUV73" s="66"/>
      <c r="WUW73" s="66"/>
      <c r="WUX73" s="66"/>
      <c r="WUY73" s="66"/>
      <c r="WUZ73" s="66"/>
      <c r="WVA73" s="66"/>
      <c r="WVB73" s="66"/>
      <c r="WVC73" s="66"/>
      <c r="WVD73" s="67"/>
      <c r="WVE73" s="68"/>
      <c r="WVF73" s="69"/>
      <c r="WVG73" s="70"/>
      <c r="WVH73" s="70"/>
      <c r="WVI73" s="71"/>
      <c r="WVJ73" s="71"/>
      <c r="WVK73" s="66"/>
      <c r="WVL73" s="66"/>
      <c r="WVM73" s="66"/>
      <c r="WVN73" s="66"/>
      <c r="WVO73" s="66"/>
      <c r="WVP73" s="66"/>
      <c r="WVQ73" s="66"/>
      <c r="WVR73" s="66"/>
      <c r="WVS73" s="66"/>
      <c r="WVT73" s="66"/>
      <c r="WVU73" s="66"/>
      <c r="WVV73" s="66"/>
      <c r="WVW73" s="66"/>
      <c r="WVX73" s="66"/>
      <c r="WVY73" s="66"/>
      <c r="WVZ73" s="66"/>
      <c r="WWA73" s="66"/>
      <c r="WWB73" s="66"/>
      <c r="WWC73" s="66"/>
      <c r="WWD73" s="66"/>
      <c r="WWE73" s="66"/>
      <c r="WWF73" s="66"/>
      <c r="WWG73" s="66"/>
      <c r="WWH73" s="66"/>
      <c r="WWI73" s="66"/>
      <c r="WWJ73" s="66"/>
      <c r="WWK73" s="66"/>
      <c r="WWL73" s="66"/>
      <c r="WWM73" s="66"/>
      <c r="WWN73" s="66"/>
      <c r="WWO73" s="66"/>
      <c r="WWP73" s="66"/>
      <c r="WWQ73" s="66"/>
      <c r="WWR73" s="66"/>
      <c r="WWS73" s="66"/>
      <c r="WWT73" s="66"/>
      <c r="WWU73" s="66"/>
      <c r="WWV73" s="66"/>
      <c r="WWW73" s="66"/>
      <c r="WWX73" s="66"/>
      <c r="WWY73" s="66"/>
      <c r="WWZ73" s="66"/>
      <c r="WXA73" s="66"/>
      <c r="WXB73" s="66"/>
      <c r="WXC73" s="66"/>
      <c r="WXD73" s="66"/>
      <c r="WXE73" s="66"/>
      <c r="WXF73" s="66"/>
      <c r="WXG73" s="66"/>
      <c r="WXH73" s="66"/>
      <c r="WXI73" s="66"/>
      <c r="WXJ73" s="66"/>
      <c r="WXK73" s="66"/>
      <c r="WXL73" s="66"/>
      <c r="WXM73" s="67"/>
      <c r="WXN73" s="68"/>
      <c r="WXO73" s="69"/>
      <c r="WXP73" s="70"/>
      <c r="WXQ73" s="70"/>
      <c r="WXR73" s="71"/>
      <c r="WXS73" s="71"/>
      <c r="WXT73" s="66"/>
      <c r="WXU73" s="66"/>
      <c r="WXV73" s="66"/>
      <c r="WXW73" s="66"/>
      <c r="WXX73" s="66"/>
      <c r="WXY73" s="66"/>
      <c r="WXZ73" s="66"/>
      <c r="WYA73" s="66"/>
      <c r="WYB73" s="66"/>
      <c r="WYC73" s="66"/>
      <c r="WYD73" s="66"/>
      <c r="WYE73" s="66"/>
      <c r="WYF73" s="66"/>
      <c r="WYG73" s="66"/>
      <c r="WYH73" s="66"/>
      <c r="WYI73" s="66"/>
      <c r="WYJ73" s="66"/>
      <c r="WYK73" s="66"/>
      <c r="WYL73" s="66"/>
      <c r="WYM73" s="66"/>
      <c r="WYN73" s="66"/>
      <c r="WYO73" s="66"/>
      <c r="WYP73" s="66"/>
      <c r="WYQ73" s="66"/>
      <c r="WYR73" s="66"/>
      <c r="WYS73" s="66"/>
      <c r="WYT73" s="66"/>
      <c r="WYU73" s="66"/>
      <c r="WYV73" s="66"/>
      <c r="WYW73" s="66"/>
      <c r="WYX73" s="66"/>
      <c r="WYY73" s="66"/>
      <c r="WYZ73" s="66"/>
      <c r="WZA73" s="66"/>
      <c r="WZB73" s="66"/>
      <c r="WZC73" s="66"/>
      <c r="WZD73" s="66"/>
      <c r="WZE73" s="66"/>
      <c r="WZF73" s="66"/>
      <c r="WZG73" s="66"/>
      <c r="WZH73" s="66"/>
      <c r="WZI73" s="66"/>
      <c r="WZJ73" s="66"/>
      <c r="WZK73" s="66"/>
      <c r="WZL73" s="66"/>
      <c r="WZM73" s="66"/>
      <c r="WZN73" s="66"/>
      <c r="WZO73" s="66"/>
      <c r="WZP73" s="66"/>
      <c r="WZQ73" s="66"/>
      <c r="WZR73" s="66"/>
      <c r="WZS73" s="66"/>
      <c r="WZT73" s="66"/>
      <c r="WZU73" s="66"/>
      <c r="WZV73" s="67"/>
      <c r="WZW73" s="68"/>
      <c r="WZX73" s="69"/>
      <c r="WZY73" s="70"/>
      <c r="WZZ73" s="70"/>
      <c r="XAA73" s="71"/>
      <c r="XAB73" s="71"/>
      <c r="XAC73" s="66"/>
      <c r="XAD73" s="66"/>
      <c r="XAE73" s="66"/>
      <c r="XAF73" s="66"/>
      <c r="XAG73" s="66"/>
      <c r="XAH73" s="66"/>
      <c r="XAI73" s="66"/>
      <c r="XAJ73" s="66"/>
      <c r="XAK73" s="66"/>
      <c r="XAL73" s="66"/>
      <c r="XAM73" s="66"/>
      <c r="XAN73" s="66"/>
      <c r="XAO73" s="66"/>
      <c r="XAP73" s="66"/>
      <c r="XAQ73" s="66"/>
      <c r="XAR73" s="66"/>
      <c r="XAS73" s="66"/>
      <c r="XAT73" s="66"/>
      <c r="XAU73" s="66"/>
      <c r="XAV73" s="66"/>
      <c r="XAW73" s="66"/>
      <c r="XAX73" s="66"/>
      <c r="XAY73" s="66"/>
      <c r="XAZ73" s="66"/>
      <c r="XBA73" s="66"/>
      <c r="XBB73" s="66"/>
      <c r="XBC73" s="66"/>
      <c r="XBD73" s="66"/>
      <c r="XBE73" s="66"/>
      <c r="XBF73" s="66"/>
      <c r="XBG73" s="66"/>
      <c r="XBH73" s="66"/>
      <c r="XBI73" s="66"/>
      <c r="XBJ73" s="66"/>
      <c r="XBK73" s="66"/>
      <c r="XBL73" s="66"/>
      <c r="XBM73" s="66"/>
      <c r="XBN73" s="66"/>
      <c r="XBO73" s="66"/>
      <c r="XBP73" s="66"/>
      <c r="XBQ73" s="66"/>
      <c r="XBR73" s="66"/>
      <c r="XBS73" s="66"/>
      <c r="XBT73" s="66"/>
      <c r="XBU73" s="66"/>
      <c r="XBV73" s="66"/>
      <c r="XBW73" s="66"/>
      <c r="XBX73" s="66"/>
      <c r="XBY73" s="66"/>
      <c r="XBZ73" s="66"/>
      <c r="XCA73" s="66"/>
      <c r="XCB73" s="66"/>
      <c r="XCC73" s="66"/>
      <c r="XCD73" s="66"/>
      <c r="XCE73" s="67"/>
      <c r="XCF73" s="68"/>
      <c r="XCG73" s="69"/>
      <c r="XCH73" s="70"/>
      <c r="XCI73" s="70"/>
      <c r="XCJ73" s="71"/>
      <c r="XCK73" s="71"/>
      <c r="XCL73" s="66"/>
      <c r="XCM73" s="66"/>
      <c r="XCN73" s="66"/>
      <c r="XCO73" s="66"/>
      <c r="XCP73" s="66"/>
      <c r="XCQ73" s="66"/>
      <c r="XCR73" s="66"/>
      <c r="XCS73" s="66"/>
      <c r="XCT73" s="66"/>
      <c r="XCU73" s="66"/>
      <c r="XCV73" s="66"/>
      <c r="XCW73" s="66"/>
      <c r="XCX73" s="66"/>
      <c r="XCY73" s="66"/>
      <c r="XCZ73" s="66"/>
      <c r="XDA73" s="66"/>
      <c r="XDB73" s="66"/>
      <c r="XDC73" s="66"/>
      <c r="XDD73" s="66"/>
      <c r="XDE73" s="66"/>
      <c r="XDF73" s="66"/>
      <c r="XDG73" s="66"/>
      <c r="XDH73" s="66"/>
      <c r="XDI73" s="66"/>
      <c r="XDJ73" s="66"/>
      <c r="XDK73" s="66"/>
      <c r="XDL73" s="66"/>
      <c r="XDM73" s="66"/>
      <c r="XDN73" s="66"/>
    </row>
    <row r="74" spans="1:16342" s="56" customFormat="1" ht="46.5" customHeight="1" x14ac:dyDescent="0.25">
      <c r="A74" s="72" t="s">
        <v>109</v>
      </c>
      <c r="B74" s="73" t="s">
        <v>78</v>
      </c>
      <c r="C74" s="74" t="s">
        <v>28</v>
      </c>
      <c r="D74" s="75" t="s">
        <v>29</v>
      </c>
      <c r="E74" s="75" t="s">
        <v>29</v>
      </c>
      <c r="F74" s="76" t="s">
        <v>29</v>
      </c>
      <c r="G74" s="76" t="s">
        <v>29</v>
      </c>
      <c r="H74" s="77" t="s">
        <v>29</v>
      </c>
      <c r="I74" s="77" t="s">
        <v>29</v>
      </c>
      <c r="J74" s="77" t="s">
        <v>29</v>
      </c>
      <c r="K74" s="77" t="s">
        <v>29</v>
      </c>
      <c r="L74" s="77" t="s">
        <v>29</v>
      </c>
      <c r="M74" s="77" t="s">
        <v>29</v>
      </c>
      <c r="N74" s="77" t="s">
        <v>29</v>
      </c>
      <c r="O74" s="77">
        <f>SUM(O75:O81)</f>
        <v>114.53</v>
      </c>
      <c r="P74" s="77">
        <f>SUM(P75:P81)</f>
        <v>218.04787674899995</v>
      </c>
      <c r="Q74" s="77">
        <f t="shared" ref="Q74:T74" si="121">SUM(Q75:Q81)</f>
        <v>2222.1040000000003</v>
      </c>
      <c r="R74" s="77">
        <f t="shared" si="121"/>
        <v>103.51787674899995</v>
      </c>
      <c r="S74" s="77">
        <f t="shared" si="121"/>
        <v>103.51787674899995</v>
      </c>
      <c r="T74" s="77">
        <f t="shared" si="121"/>
        <v>2107.5740000000005</v>
      </c>
      <c r="U74" s="77">
        <f>SUM(U75:U81)</f>
        <v>86.849669888999998</v>
      </c>
      <c r="V74" s="77">
        <f t="shared" ref="V74" si="122">SUM(V75:V81)</f>
        <v>0</v>
      </c>
      <c r="W74" s="77">
        <f t="shared" ref="W74" si="123">SUM(W75:W81)</f>
        <v>0</v>
      </c>
      <c r="X74" s="77">
        <f>SUM(X75:X81)</f>
        <v>72.374724907499996</v>
      </c>
      <c r="Y74" s="77">
        <f>SUM(Y75:Y81)</f>
        <v>14.474944981500002</v>
      </c>
      <c r="Z74" s="77">
        <f>SUM(Z75:Z81)</f>
        <v>34.049485705652422</v>
      </c>
      <c r="AA74" s="77">
        <f t="shared" ref="AA74:AB74" si="124">SUM(AA75:AA81)</f>
        <v>0</v>
      </c>
      <c r="AB74" s="77">
        <f t="shared" si="124"/>
        <v>0</v>
      </c>
      <c r="AC74" s="77">
        <f>SUM(AC75:AC81)</f>
        <v>28.374571421377016</v>
      </c>
      <c r="AD74" s="77">
        <f>SUM(AD75:AD81)</f>
        <v>5.6749142842754035</v>
      </c>
      <c r="AE74" s="77">
        <f t="shared" ref="AE74" si="125">SUM(AE75:AE81)</f>
        <v>0</v>
      </c>
      <c r="AF74" s="77">
        <f t="shared" ref="AF74" si="126">SUM(AF75:AF81)</f>
        <v>0</v>
      </c>
      <c r="AG74" s="77">
        <f t="shared" ref="AG74" si="127">SUM(AG75:AG81)</f>
        <v>0</v>
      </c>
      <c r="AH74" s="77">
        <f t="shared" ref="AH74" si="128">SUM(AH75:AH81)</f>
        <v>0</v>
      </c>
      <c r="AI74" s="77">
        <f t="shared" ref="AI74" si="129">SUM(AI75:AI81)</f>
        <v>0</v>
      </c>
      <c r="AJ74" s="77">
        <f>SUM(AJ75:AJ81)</f>
        <v>777.67400000000009</v>
      </c>
      <c r="AK74" s="77">
        <f t="shared" ref="AK74:AL74" si="130">SUM(AK75:AK81)</f>
        <v>0</v>
      </c>
      <c r="AL74" s="77">
        <f t="shared" si="130"/>
        <v>0</v>
      </c>
      <c r="AM74" s="77">
        <f>SUM(AM75:AM81)</f>
        <v>648.06166666666672</v>
      </c>
      <c r="AN74" s="77">
        <f>SUM(AN75:AN81)</f>
        <v>129.61233333333337</v>
      </c>
      <c r="AO74" s="77">
        <f>SUM(AO75:AO81)</f>
        <v>0</v>
      </c>
      <c r="AP74" s="77">
        <f t="shared" ref="AP74:AQ74" si="131">SUM(AP75:AP81)</f>
        <v>0</v>
      </c>
      <c r="AQ74" s="77">
        <f t="shared" si="131"/>
        <v>0</v>
      </c>
      <c r="AR74" s="77">
        <f>SUM(AR75:AR81)</f>
        <v>0</v>
      </c>
      <c r="AS74" s="77">
        <f>SUM(AS75:AS81)</f>
        <v>0</v>
      </c>
      <c r="AT74" s="77">
        <f>SUM(AT75:AT81)</f>
        <v>840.96629257166671</v>
      </c>
      <c r="AU74" s="77">
        <f t="shared" ref="AU74:AV74" si="132">SUM(AU75:AU81)</f>
        <v>0</v>
      </c>
      <c r="AV74" s="77">
        <f t="shared" si="132"/>
        <v>0</v>
      </c>
      <c r="AW74" s="77">
        <f>SUM(AW75:AW81)</f>
        <v>700.80524380972224</v>
      </c>
      <c r="AX74" s="77">
        <f>SUM(AX75:AX81)</f>
        <v>140.16104876194447</v>
      </c>
      <c r="AY74" s="77">
        <f>SUM(AY75:AY81)</f>
        <v>0</v>
      </c>
      <c r="AZ74" s="77">
        <f t="shared" ref="AZ74:BA74" si="133">SUM(AZ75:AZ81)</f>
        <v>0</v>
      </c>
      <c r="BA74" s="77">
        <f t="shared" si="133"/>
        <v>0</v>
      </c>
      <c r="BB74" s="77">
        <f>SUM(BB75:BB81)</f>
        <v>0</v>
      </c>
      <c r="BC74" s="77">
        <f>SUM(BC75:BC81)</f>
        <v>0</v>
      </c>
      <c r="BD74" s="77">
        <f>SUM(BD75:BD81)</f>
        <v>456</v>
      </c>
      <c r="BE74" s="77">
        <f t="shared" ref="BE74:BF74" si="134">SUM(BE75:BE81)</f>
        <v>0</v>
      </c>
      <c r="BF74" s="77">
        <f t="shared" si="134"/>
        <v>0</v>
      </c>
      <c r="BG74" s="77">
        <f>SUM(BG75:BG81)</f>
        <v>380</v>
      </c>
      <c r="BH74" s="77">
        <f>SUM(BH75:BH81)</f>
        <v>76</v>
      </c>
      <c r="BI74" s="77">
        <f t="shared" ref="BI74" si="135">SUM(BI75:BI81)</f>
        <v>86.849669888999998</v>
      </c>
      <c r="BJ74" s="77">
        <f t="shared" ref="BJ74" si="136">SUM(BJ75:BJ81)</f>
        <v>0</v>
      </c>
      <c r="BK74" s="77">
        <f t="shared" ref="BK74" si="137">SUM(BK75:BK81)</f>
        <v>0</v>
      </c>
      <c r="BL74" s="77">
        <f>SUM(BL75:BL81)</f>
        <v>72.374724907499996</v>
      </c>
      <c r="BM74" s="77">
        <f t="shared" ref="BM74" si="138">SUM(BM75:BM81)</f>
        <v>14.474944981500002</v>
      </c>
      <c r="BN74" s="77">
        <f>SUM(BN75:BN81)</f>
        <v>2108.689778277319</v>
      </c>
      <c r="BO74" s="77">
        <f t="shared" ref="BO74" si="139">SUM(BO75:BO81)</f>
        <v>0</v>
      </c>
      <c r="BP74" s="77">
        <f t="shared" ref="BP74" si="140">SUM(BP75:BP81)</f>
        <v>0</v>
      </c>
      <c r="BQ74" s="77">
        <f>SUM(BQ75:BQ81)</f>
        <v>1757.2414818977659</v>
      </c>
      <c r="BR74" s="77">
        <f>SUM(BR75:BR81)</f>
        <v>351.44829637955314</v>
      </c>
      <c r="BS74" s="54" t="s">
        <v>29</v>
      </c>
      <c r="BT74" s="55"/>
      <c r="BW74" s="55"/>
    </row>
    <row r="75" spans="1:16342" s="104" customFormat="1" ht="104.25" customHeight="1" x14ac:dyDescent="0.25">
      <c r="A75" s="101" t="s">
        <v>118</v>
      </c>
      <c r="B75" s="98" t="s">
        <v>129</v>
      </c>
      <c r="C75" s="93" t="s">
        <v>120</v>
      </c>
      <c r="D75" s="99" t="s">
        <v>84</v>
      </c>
      <c r="E75" s="100">
        <v>2019</v>
      </c>
      <c r="F75" s="100">
        <v>2019</v>
      </c>
      <c r="G75" s="100">
        <v>2020</v>
      </c>
      <c r="H75" s="93" t="s">
        <v>29</v>
      </c>
      <c r="I75" s="93" t="s">
        <v>29</v>
      </c>
      <c r="J75" s="93" t="s">
        <v>29</v>
      </c>
      <c r="K75" s="93" t="s">
        <v>29</v>
      </c>
      <c r="L75" s="93" t="s">
        <v>29</v>
      </c>
      <c r="M75" s="93" t="s">
        <v>29</v>
      </c>
      <c r="N75" s="93" t="s">
        <v>29</v>
      </c>
      <c r="O75" s="93">
        <v>114.53</v>
      </c>
      <c r="P75" s="93">
        <v>115.09</v>
      </c>
      <c r="Q75" s="93">
        <f>O75+1.72</f>
        <v>116.25</v>
      </c>
      <c r="R75" s="93">
        <v>0.56000000000000005</v>
      </c>
      <c r="S75" s="93">
        <v>0.56000000000000005</v>
      </c>
      <c r="T75" s="93">
        <f>Q75-O75</f>
        <v>1.7199999999999989</v>
      </c>
      <c r="U75" s="82">
        <f t="shared" ref="U75:U81" si="141">SUM(V75:Y75)</f>
        <v>0</v>
      </c>
      <c r="V75" s="82">
        <v>0</v>
      </c>
      <c r="W75" s="82">
        <v>0</v>
      </c>
      <c r="X75" s="82">
        <v>0</v>
      </c>
      <c r="Y75" s="82">
        <v>0</v>
      </c>
      <c r="Z75" s="83">
        <f t="shared" ref="Z75:Z81" si="142">SUM(AA75:AD75)</f>
        <v>1.71</v>
      </c>
      <c r="AA75" s="83">
        <v>0</v>
      </c>
      <c r="AB75" s="83">
        <v>0</v>
      </c>
      <c r="AC75" s="83">
        <v>1.425</v>
      </c>
      <c r="AD75" s="83">
        <f>AC75*0.2</f>
        <v>0.28500000000000003</v>
      </c>
      <c r="AE75" s="45">
        <f t="shared" ref="AE75:AE81" si="143">SUM(AF75:AI75)</f>
        <v>0</v>
      </c>
      <c r="AF75" s="83">
        <v>0</v>
      </c>
      <c r="AG75" s="83">
        <v>0</v>
      </c>
      <c r="AH75" s="83">
        <v>0</v>
      </c>
      <c r="AI75" s="83">
        <v>0</v>
      </c>
      <c r="AJ75" s="82">
        <f t="shared" ref="AJ75:AJ81" si="144">SUM(AK75:AN75)</f>
        <v>0</v>
      </c>
      <c r="AK75" s="83">
        <v>0</v>
      </c>
      <c r="AL75" s="83">
        <v>0</v>
      </c>
      <c r="AM75" s="83">
        <v>0</v>
      </c>
      <c r="AN75" s="83">
        <v>0</v>
      </c>
      <c r="AO75" s="82">
        <f t="shared" ref="AO75:AO81" si="145">SUM(AP75:AS75)</f>
        <v>0</v>
      </c>
      <c r="AP75" s="83">
        <v>0</v>
      </c>
      <c r="AQ75" s="83">
        <v>0</v>
      </c>
      <c r="AR75" s="83">
        <v>0</v>
      </c>
      <c r="AS75" s="83">
        <v>0</v>
      </c>
      <c r="AT75" s="82">
        <f t="shared" ref="AT75:AT81" si="146">SUM(AU75:AX75)</f>
        <v>0</v>
      </c>
      <c r="AU75" s="82">
        <v>0</v>
      </c>
      <c r="AV75" s="82">
        <v>0</v>
      </c>
      <c r="AW75" s="82">
        <v>0</v>
      </c>
      <c r="AX75" s="82">
        <v>0</v>
      </c>
      <c r="AY75" s="82">
        <f t="shared" ref="AY75:AY81" si="147">SUM(AZ75:BC75)</f>
        <v>0</v>
      </c>
      <c r="AZ75" s="82">
        <v>0</v>
      </c>
      <c r="BA75" s="82">
        <v>0</v>
      </c>
      <c r="BB75" s="82">
        <v>0</v>
      </c>
      <c r="BC75" s="82">
        <v>0</v>
      </c>
      <c r="BD75" s="82">
        <f t="shared" ref="BD75:BD81" si="148">SUM(BE75:BH75)</f>
        <v>0</v>
      </c>
      <c r="BE75" s="82">
        <v>0</v>
      </c>
      <c r="BF75" s="82">
        <v>0</v>
      </c>
      <c r="BG75" s="82">
        <v>0</v>
      </c>
      <c r="BH75" s="82">
        <v>0</v>
      </c>
      <c r="BI75" s="83">
        <f t="shared" ref="BI75:BI81" si="149">SUM(BJ75:BM75)</f>
        <v>0</v>
      </c>
      <c r="BJ75" s="82">
        <v>0</v>
      </c>
      <c r="BK75" s="82">
        <v>0</v>
      </c>
      <c r="BL75" s="83">
        <f t="shared" ref="BL75:BM81" si="150">X75+AH75+AR75+BB75</f>
        <v>0</v>
      </c>
      <c r="BM75" s="83">
        <f t="shared" si="150"/>
        <v>0</v>
      </c>
      <c r="BN75" s="114">
        <f t="shared" ref="BN75:BN81" si="151">SUM(BO75:BR75)</f>
        <v>1.71</v>
      </c>
      <c r="BO75" s="83">
        <v>0</v>
      </c>
      <c r="BP75" s="83">
        <v>0</v>
      </c>
      <c r="BQ75" s="82">
        <f t="shared" ref="BQ75:BR81" si="152">AC75+AM75+AW75+BG75</f>
        <v>1.425</v>
      </c>
      <c r="BR75" s="82">
        <f t="shared" si="152"/>
        <v>0.28500000000000003</v>
      </c>
      <c r="BS75" s="102" t="s">
        <v>229</v>
      </c>
      <c r="BT75" s="55"/>
      <c r="BU75" s="103"/>
      <c r="BW75" s="105"/>
    </row>
    <row r="76" spans="1:16342" s="104" customFormat="1" ht="87.75" customHeight="1" x14ac:dyDescent="0.25">
      <c r="A76" s="101" t="s">
        <v>134</v>
      </c>
      <c r="B76" s="98" t="s">
        <v>155</v>
      </c>
      <c r="C76" s="93" t="s">
        <v>163</v>
      </c>
      <c r="D76" s="99" t="s">
        <v>84</v>
      </c>
      <c r="E76" s="100">
        <v>2022</v>
      </c>
      <c r="F76" s="100" t="s">
        <v>29</v>
      </c>
      <c r="G76" s="100">
        <v>2022</v>
      </c>
      <c r="H76" s="93" t="s">
        <v>29</v>
      </c>
      <c r="I76" s="93" t="s">
        <v>29</v>
      </c>
      <c r="J76" s="93" t="s">
        <v>29</v>
      </c>
      <c r="K76" s="93" t="s">
        <v>29</v>
      </c>
      <c r="L76" s="93" t="s">
        <v>29</v>
      </c>
      <c r="M76" s="93" t="s">
        <v>29</v>
      </c>
      <c r="N76" s="93" t="s">
        <v>29</v>
      </c>
      <c r="O76" s="93">
        <v>0</v>
      </c>
      <c r="P76" s="93">
        <v>0</v>
      </c>
      <c r="Q76" s="93">
        <v>25.224</v>
      </c>
      <c r="R76" s="93">
        <v>0</v>
      </c>
      <c r="S76" s="93">
        <v>0</v>
      </c>
      <c r="T76" s="93">
        <v>25.224</v>
      </c>
      <c r="U76" s="82">
        <f t="shared" si="141"/>
        <v>0</v>
      </c>
      <c r="V76" s="82">
        <v>0</v>
      </c>
      <c r="W76" s="82">
        <v>0</v>
      </c>
      <c r="X76" s="82">
        <v>0</v>
      </c>
      <c r="Y76" s="82">
        <v>0</v>
      </c>
      <c r="Z76" s="83">
        <f t="shared" si="142"/>
        <v>0</v>
      </c>
      <c r="AA76" s="83">
        <v>0</v>
      </c>
      <c r="AB76" s="83">
        <v>0</v>
      </c>
      <c r="AC76" s="83">
        <v>0</v>
      </c>
      <c r="AD76" s="83">
        <v>0</v>
      </c>
      <c r="AE76" s="45">
        <f t="shared" si="143"/>
        <v>0</v>
      </c>
      <c r="AF76" s="83">
        <v>0</v>
      </c>
      <c r="AG76" s="83">
        <v>0</v>
      </c>
      <c r="AH76" s="83">
        <v>0</v>
      </c>
      <c r="AI76" s="83">
        <v>0</v>
      </c>
      <c r="AJ76" s="82">
        <f t="shared" si="144"/>
        <v>25.224</v>
      </c>
      <c r="AK76" s="83">
        <v>0</v>
      </c>
      <c r="AL76" s="83">
        <v>0</v>
      </c>
      <c r="AM76" s="83">
        <v>21.02</v>
      </c>
      <c r="AN76" s="83">
        <f t="shared" ref="AN76:AN81" si="153">AM76*0.2</f>
        <v>4.2039999999999997</v>
      </c>
      <c r="AO76" s="82">
        <f t="shared" si="145"/>
        <v>0</v>
      </c>
      <c r="AP76" s="83">
        <v>0</v>
      </c>
      <c r="AQ76" s="83">
        <v>0</v>
      </c>
      <c r="AR76" s="83">
        <v>0</v>
      </c>
      <c r="AS76" s="83">
        <v>0</v>
      </c>
      <c r="AT76" s="82">
        <f t="shared" si="146"/>
        <v>0</v>
      </c>
      <c r="AU76" s="82">
        <v>0</v>
      </c>
      <c r="AV76" s="82">
        <v>0</v>
      </c>
      <c r="AW76" s="82">
        <v>0</v>
      </c>
      <c r="AX76" s="82">
        <v>0</v>
      </c>
      <c r="AY76" s="82">
        <f t="shared" si="147"/>
        <v>0</v>
      </c>
      <c r="AZ76" s="82">
        <v>0</v>
      </c>
      <c r="BA76" s="82">
        <v>0</v>
      </c>
      <c r="BB76" s="82">
        <v>0</v>
      </c>
      <c r="BC76" s="82">
        <v>0</v>
      </c>
      <c r="BD76" s="82">
        <f t="shared" si="148"/>
        <v>0</v>
      </c>
      <c r="BE76" s="82">
        <v>0</v>
      </c>
      <c r="BF76" s="82">
        <v>0</v>
      </c>
      <c r="BG76" s="82">
        <v>0</v>
      </c>
      <c r="BH76" s="82">
        <v>0</v>
      </c>
      <c r="BI76" s="83">
        <f t="shared" si="149"/>
        <v>0</v>
      </c>
      <c r="BJ76" s="82">
        <v>0</v>
      </c>
      <c r="BK76" s="82">
        <v>0</v>
      </c>
      <c r="BL76" s="83">
        <f t="shared" si="150"/>
        <v>0</v>
      </c>
      <c r="BM76" s="83">
        <f t="shared" si="150"/>
        <v>0</v>
      </c>
      <c r="BN76" s="114">
        <f t="shared" si="151"/>
        <v>25.224</v>
      </c>
      <c r="BO76" s="83">
        <v>0</v>
      </c>
      <c r="BP76" s="83">
        <v>0</v>
      </c>
      <c r="BQ76" s="82">
        <f t="shared" si="152"/>
        <v>21.02</v>
      </c>
      <c r="BR76" s="82">
        <f t="shared" si="152"/>
        <v>4.2039999999999997</v>
      </c>
      <c r="BS76" s="102" t="s">
        <v>227</v>
      </c>
      <c r="BT76" s="55"/>
      <c r="BU76" s="103"/>
      <c r="BW76" s="105"/>
    </row>
    <row r="77" spans="1:16342" s="104" customFormat="1" ht="72.75" customHeight="1" x14ac:dyDescent="0.25">
      <c r="A77" s="101" t="s">
        <v>135</v>
      </c>
      <c r="B77" s="98" t="s">
        <v>149</v>
      </c>
      <c r="C77" s="93" t="s">
        <v>168</v>
      </c>
      <c r="D77" s="99" t="s">
        <v>84</v>
      </c>
      <c r="E77" s="100">
        <v>2022</v>
      </c>
      <c r="F77" s="100" t="s">
        <v>29</v>
      </c>
      <c r="G77" s="100">
        <v>2023</v>
      </c>
      <c r="H77" s="93" t="s">
        <v>29</v>
      </c>
      <c r="I77" s="93" t="s">
        <v>29</v>
      </c>
      <c r="J77" s="93" t="s">
        <v>29</v>
      </c>
      <c r="K77" s="93" t="s">
        <v>29</v>
      </c>
      <c r="L77" s="93" t="s">
        <v>29</v>
      </c>
      <c r="M77" s="93" t="s">
        <v>29</v>
      </c>
      <c r="N77" s="93" t="s">
        <v>29</v>
      </c>
      <c r="O77" s="93">
        <v>0</v>
      </c>
      <c r="P77" s="93">
        <v>0</v>
      </c>
      <c r="Q77" s="93">
        <v>240</v>
      </c>
      <c r="R77" s="93">
        <v>0</v>
      </c>
      <c r="S77" s="93">
        <v>0</v>
      </c>
      <c r="T77" s="93">
        <v>240</v>
      </c>
      <c r="U77" s="82">
        <f t="shared" si="141"/>
        <v>0</v>
      </c>
      <c r="V77" s="82">
        <v>0</v>
      </c>
      <c r="W77" s="82">
        <v>0</v>
      </c>
      <c r="X77" s="82">
        <v>0</v>
      </c>
      <c r="Y77" s="82">
        <v>0</v>
      </c>
      <c r="Z77" s="82">
        <f t="shared" si="142"/>
        <v>0</v>
      </c>
      <c r="AA77" s="83">
        <v>0</v>
      </c>
      <c r="AB77" s="83">
        <v>0</v>
      </c>
      <c r="AC77" s="83">
        <v>0</v>
      </c>
      <c r="AD77" s="83">
        <v>0</v>
      </c>
      <c r="AE77" s="45">
        <f t="shared" si="143"/>
        <v>0</v>
      </c>
      <c r="AF77" s="83">
        <v>0</v>
      </c>
      <c r="AG77" s="83">
        <v>0</v>
      </c>
      <c r="AH77" s="83">
        <v>0</v>
      </c>
      <c r="AI77" s="83">
        <v>0</v>
      </c>
      <c r="AJ77" s="82">
        <f t="shared" si="144"/>
        <v>0</v>
      </c>
      <c r="AK77" s="83">
        <v>0</v>
      </c>
      <c r="AL77" s="83">
        <v>0</v>
      </c>
      <c r="AM77" s="83">
        <v>0</v>
      </c>
      <c r="AN77" s="83">
        <f t="shared" si="153"/>
        <v>0</v>
      </c>
      <c r="AO77" s="82">
        <f t="shared" si="145"/>
        <v>0</v>
      </c>
      <c r="AP77" s="83">
        <v>0</v>
      </c>
      <c r="AQ77" s="83">
        <v>0</v>
      </c>
      <c r="AR77" s="83">
        <v>0</v>
      </c>
      <c r="AS77" s="83">
        <v>0</v>
      </c>
      <c r="AT77" s="82">
        <f t="shared" si="146"/>
        <v>240</v>
      </c>
      <c r="AU77" s="82">
        <v>0</v>
      </c>
      <c r="AV77" s="82">
        <v>0</v>
      </c>
      <c r="AW77" s="82">
        <v>200</v>
      </c>
      <c r="AX77" s="82">
        <f>AW77*0.2</f>
        <v>40</v>
      </c>
      <c r="AY77" s="82">
        <f t="shared" si="147"/>
        <v>0</v>
      </c>
      <c r="AZ77" s="82">
        <v>0</v>
      </c>
      <c r="BA77" s="82">
        <v>0</v>
      </c>
      <c r="BB77" s="82">
        <v>0</v>
      </c>
      <c r="BC77" s="82">
        <v>0</v>
      </c>
      <c r="BD77" s="82">
        <f t="shared" si="148"/>
        <v>0</v>
      </c>
      <c r="BE77" s="82">
        <v>0</v>
      </c>
      <c r="BF77" s="82">
        <v>0</v>
      </c>
      <c r="BG77" s="82">
        <v>0</v>
      </c>
      <c r="BH77" s="82">
        <v>0</v>
      </c>
      <c r="BI77" s="83">
        <f t="shared" si="149"/>
        <v>0</v>
      </c>
      <c r="BJ77" s="82">
        <v>0</v>
      </c>
      <c r="BK77" s="82">
        <v>0</v>
      </c>
      <c r="BL77" s="83">
        <f t="shared" si="150"/>
        <v>0</v>
      </c>
      <c r="BM77" s="83">
        <f t="shared" si="150"/>
        <v>0</v>
      </c>
      <c r="BN77" s="114">
        <f t="shared" si="151"/>
        <v>240</v>
      </c>
      <c r="BO77" s="83">
        <v>0</v>
      </c>
      <c r="BP77" s="83">
        <v>0</v>
      </c>
      <c r="BQ77" s="82">
        <f t="shared" si="152"/>
        <v>200</v>
      </c>
      <c r="BR77" s="82">
        <f t="shared" si="152"/>
        <v>40</v>
      </c>
      <c r="BS77" s="102" t="s">
        <v>228</v>
      </c>
      <c r="BT77" s="55"/>
      <c r="BU77" s="103"/>
      <c r="BW77" s="105"/>
    </row>
    <row r="78" spans="1:16342" s="104" customFormat="1" ht="54" customHeight="1" x14ac:dyDescent="0.25">
      <c r="A78" s="101" t="s">
        <v>136</v>
      </c>
      <c r="B78" s="116" t="s">
        <v>223</v>
      </c>
      <c r="C78" s="93" t="s">
        <v>169</v>
      </c>
      <c r="D78" s="99" t="s">
        <v>84</v>
      </c>
      <c r="E78" s="100">
        <v>2021</v>
      </c>
      <c r="F78" s="100" t="s">
        <v>29</v>
      </c>
      <c r="G78" s="100">
        <v>2024</v>
      </c>
      <c r="H78" s="93" t="s">
        <v>29</v>
      </c>
      <c r="I78" s="93" t="s">
        <v>29</v>
      </c>
      <c r="J78" s="93" t="s">
        <v>29</v>
      </c>
      <c r="K78" s="93" t="s">
        <v>29</v>
      </c>
      <c r="L78" s="93" t="s">
        <v>29</v>
      </c>
      <c r="M78" s="93" t="s">
        <v>29</v>
      </c>
      <c r="N78" s="93" t="s">
        <v>29</v>
      </c>
      <c r="O78" s="93">
        <v>0</v>
      </c>
      <c r="P78" s="93">
        <v>0</v>
      </c>
      <c r="Q78" s="93">
        <v>1830.99</v>
      </c>
      <c r="R78" s="93">
        <v>0</v>
      </c>
      <c r="S78" s="93">
        <v>0</v>
      </c>
      <c r="T78" s="93">
        <v>1830.99</v>
      </c>
      <c r="U78" s="82">
        <f t="shared" si="141"/>
        <v>0</v>
      </c>
      <c r="V78" s="82">
        <v>0</v>
      </c>
      <c r="W78" s="82">
        <v>0</v>
      </c>
      <c r="X78" s="82">
        <v>0</v>
      </c>
      <c r="Y78" s="82">
        <v>0</v>
      </c>
      <c r="Z78" s="82">
        <f t="shared" si="142"/>
        <v>22.540000000000003</v>
      </c>
      <c r="AA78" s="83">
        <v>0</v>
      </c>
      <c r="AB78" s="83">
        <v>0</v>
      </c>
      <c r="AC78" s="83">
        <v>18.783333333333335</v>
      </c>
      <c r="AD78" s="83">
        <f>AC78*0.2</f>
        <v>3.7566666666666673</v>
      </c>
      <c r="AE78" s="45">
        <f t="shared" si="143"/>
        <v>0</v>
      </c>
      <c r="AF78" s="83">
        <v>0</v>
      </c>
      <c r="AG78" s="83">
        <v>0</v>
      </c>
      <c r="AH78" s="83">
        <v>0</v>
      </c>
      <c r="AI78" s="83">
        <v>0</v>
      </c>
      <c r="AJ78" s="82">
        <f t="shared" si="144"/>
        <v>752.45</v>
      </c>
      <c r="AK78" s="83">
        <v>0</v>
      </c>
      <c r="AL78" s="83">
        <v>0</v>
      </c>
      <c r="AM78" s="83">
        <v>627.04166666666674</v>
      </c>
      <c r="AN78" s="83">
        <f t="shared" si="153"/>
        <v>125.40833333333336</v>
      </c>
      <c r="AO78" s="82">
        <f t="shared" si="145"/>
        <v>0</v>
      </c>
      <c r="AP78" s="83">
        <v>0</v>
      </c>
      <c r="AQ78" s="83">
        <v>0</v>
      </c>
      <c r="AR78" s="83">
        <v>0</v>
      </c>
      <c r="AS78" s="83">
        <v>0</v>
      </c>
      <c r="AT78" s="82">
        <f t="shared" si="146"/>
        <v>600.96629257166671</v>
      </c>
      <c r="AU78" s="82">
        <v>0</v>
      </c>
      <c r="AV78" s="82">
        <v>0</v>
      </c>
      <c r="AW78" s="82">
        <f>500+0.80524380972226</f>
        <v>500.80524380972224</v>
      </c>
      <c r="AX78" s="82">
        <f>AW78*0.2</f>
        <v>100.16104876194446</v>
      </c>
      <c r="AY78" s="82">
        <f t="shared" si="147"/>
        <v>0</v>
      </c>
      <c r="AZ78" s="82">
        <v>0</v>
      </c>
      <c r="BA78" s="82">
        <v>0</v>
      </c>
      <c r="BB78" s="82">
        <v>0</v>
      </c>
      <c r="BC78" s="82">
        <v>0</v>
      </c>
      <c r="BD78" s="82">
        <f t="shared" si="148"/>
        <v>456</v>
      </c>
      <c r="BE78" s="82">
        <v>0</v>
      </c>
      <c r="BF78" s="82">
        <v>0</v>
      </c>
      <c r="BG78" s="82">
        <v>380</v>
      </c>
      <c r="BH78" s="82">
        <f>BG78*0.2</f>
        <v>76</v>
      </c>
      <c r="BI78" s="83">
        <f t="shared" si="149"/>
        <v>0</v>
      </c>
      <c r="BJ78" s="82">
        <v>0</v>
      </c>
      <c r="BK78" s="82">
        <v>0</v>
      </c>
      <c r="BL78" s="83">
        <f t="shared" si="150"/>
        <v>0</v>
      </c>
      <c r="BM78" s="83">
        <f t="shared" si="150"/>
        <v>0</v>
      </c>
      <c r="BN78" s="114">
        <f t="shared" si="151"/>
        <v>1831.9562925716668</v>
      </c>
      <c r="BO78" s="83">
        <v>0</v>
      </c>
      <c r="BP78" s="83">
        <v>0</v>
      </c>
      <c r="BQ78" s="82">
        <f t="shared" si="152"/>
        <v>1526.6302438097223</v>
      </c>
      <c r="BR78" s="82">
        <f t="shared" si="152"/>
        <v>305.32604876194449</v>
      </c>
      <c r="BS78" s="102" t="s">
        <v>224</v>
      </c>
      <c r="BT78" s="55"/>
      <c r="BU78" s="103"/>
      <c r="BW78" s="105"/>
    </row>
    <row r="79" spans="1:16342" s="104" customFormat="1" ht="103.5" customHeight="1" x14ac:dyDescent="0.25">
      <c r="A79" s="101" t="s">
        <v>157</v>
      </c>
      <c r="B79" s="98" t="s">
        <v>146</v>
      </c>
      <c r="C79" s="93" t="s">
        <v>143</v>
      </c>
      <c r="D79" s="99" t="s">
        <v>84</v>
      </c>
      <c r="E79" s="100">
        <v>2020</v>
      </c>
      <c r="F79" s="100" t="s">
        <v>29</v>
      </c>
      <c r="G79" s="100">
        <v>2021</v>
      </c>
      <c r="H79" s="93" t="s">
        <v>29</v>
      </c>
      <c r="I79" s="93" t="s">
        <v>29</v>
      </c>
      <c r="J79" s="93" t="s">
        <v>29</v>
      </c>
      <c r="K79" s="93" t="s">
        <v>29</v>
      </c>
      <c r="L79" s="93" t="s">
        <v>29</v>
      </c>
      <c r="M79" s="93" t="s">
        <v>29</v>
      </c>
      <c r="N79" s="93" t="s">
        <v>29</v>
      </c>
      <c r="O79" s="93">
        <v>0</v>
      </c>
      <c r="P79" s="93">
        <v>27</v>
      </c>
      <c r="Q79" s="93">
        <v>3.05</v>
      </c>
      <c r="R79" s="93">
        <v>26.999999999999996</v>
      </c>
      <c r="S79" s="93">
        <v>27</v>
      </c>
      <c r="T79" s="93">
        <v>3.05</v>
      </c>
      <c r="U79" s="82">
        <f t="shared" si="141"/>
        <v>22.628116980000005</v>
      </c>
      <c r="V79" s="82">
        <v>0</v>
      </c>
      <c r="W79" s="82">
        <v>0</v>
      </c>
      <c r="X79" s="82">
        <f>22.62811698/1.2</f>
        <v>18.856764150000004</v>
      </c>
      <c r="Y79" s="82">
        <f>X79*0.2</f>
        <v>3.771352830000001</v>
      </c>
      <c r="Z79" s="82">
        <f t="shared" si="142"/>
        <v>3.048</v>
      </c>
      <c r="AA79" s="83">
        <v>0</v>
      </c>
      <c r="AB79" s="83">
        <v>0</v>
      </c>
      <c r="AC79" s="83">
        <f>2.54</f>
        <v>2.54</v>
      </c>
      <c r="AD79" s="83">
        <f>AC79*0.2</f>
        <v>0.50800000000000001</v>
      </c>
      <c r="AE79" s="45">
        <f t="shared" si="143"/>
        <v>0</v>
      </c>
      <c r="AF79" s="83">
        <v>0</v>
      </c>
      <c r="AG79" s="83">
        <v>0</v>
      </c>
      <c r="AH79" s="83">
        <v>0</v>
      </c>
      <c r="AI79" s="83">
        <v>0</v>
      </c>
      <c r="AJ79" s="82">
        <f t="shared" si="144"/>
        <v>0</v>
      </c>
      <c r="AK79" s="83">
        <v>0</v>
      </c>
      <c r="AL79" s="83">
        <v>0</v>
      </c>
      <c r="AM79" s="83">
        <v>0</v>
      </c>
      <c r="AN79" s="83">
        <f t="shared" si="153"/>
        <v>0</v>
      </c>
      <c r="AO79" s="82">
        <f t="shared" si="145"/>
        <v>0</v>
      </c>
      <c r="AP79" s="83">
        <v>0</v>
      </c>
      <c r="AQ79" s="83">
        <v>0</v>
      </c>
      <c r="AR79" s="83">
        <v>0</v>
      </c>
      <c r="AS79" s="83">
        <f>AR79*0.2</f>
        <v>0</v>
      </c>
      <c r="AT79" s="82">
        <f t="shared" si="146"/>
        <v>0</v>
      </c>
      <c r="AU79" s="82">
        <v>0</v>
      </c>
      <c r="AV79" s="82">
        <v>0</v>
      </c>
      <c r="AW79" s="82">
        <v>0</v>
      </c>
      <c r="AX79" s="82">
        <f>AW79*0.2</f>
        <v>0</v>
      </c>
      <c r="AY79" s="82">
        <f t="shared" si="147"/>
        <v>0</v>
      </c>
      <c r="AZ79" s="82">
        <v>0</v>
      </c>
      <c r="BA79" s="82">
        <v>0</v>
      </c>
      <c r="BB79" s="82">
        <v>0</v>
      </c>
      <c r="BC79" s="82">
        <f>BB79*0.2</f>
        <v>0</v>
      </c>
      <c r="BD79" s="82">
        <f t="shared" si="148"/>
        <v>0</v>
      </c>
      <c r="BE79" s="82">
        <v>0</v>
      </c>
      <c r="BF79" s="82">
        <v>0</v>
      </c>
      <c r="BG79" s="82">
        <v>0</v>
      </c>
      <c r="BH79" s="82">
        <f>BG79*0.2</f>
        <v>0</v>
      </c>
      <c r="BI79" s="83">
        <f t="shared" si="149"/>
        <v>22.628116980000005</v>
      </c>
      <c r="BJ79" s="82">
        <v>0</v>
      </c>
      <c r="BK79" s="82">
        <v>0</v>
      </c>
      <c r="BL79" s="83">
        <f t="shared" si="150"/>
        <v>18.856764150000004</v>
      </c>
      <c r="BM79" s="83">
        <f t="shared" si="150"/>
        <v>3.771352830000001</v>
      </c>
      <c r="BN79" s="114">
        <f t="shared" si="151"/>
        <v>3.048</v>
      </c>
      <c r="BO79" s="83">
        <v>0</v>
      </c>
      <c r="BP79" s="83">
        <v>0</v>
      </c>
      <c r="BQ79" s="82">
        <f t="shared" si="152"/>
        <v>2.54</v>
      </c>
      <c r="BR79" s="82">
        <f t="shared" si="152"/>
        <v>0.50800000000000001</v>
      </c>
      <c r="BS79" s="102" t="s">
        <v>219</v>
      </c>
      <c r="BT79" s="55"/>
      <c r="BU79" s="103"/>
      <c r="BW79" s="105"/>
    </row>
    <row r="80" spans="1:16342" s="104" customFormat="1" ht="54" customHeight="1" x14ac:dyDescent="0.25">
      <c r="A80" s="101" t="s">
        <v>158</v>
      </c>
      <c r="B80" s="98" t="s">
        <v>147</v>
      </c>
      <c r="C80" s="93" t="s">
        <v>144</v>
      </c>
      <c r="D80" s="99" t="s">
        <v>84</v>
      </c>
      <c r="E80" s="100">
        <v>2020</v>
      </c>
      <c r="F80" s="100" t="s">
        <v>29</v>
      </c>
      <c r="G80" s="100">
        <v>2021</v>
      </c>
      <c r="H80" s="93" t="s">
        <v>29</v>
      </c>
      <c r="I80" s="93" t="s">
        <v>29</v>
      </c>
      <c r="J80" s="93" t="s">
        <v>29</v>
      </c>
      <c r="K80" s="93" t="s">
        <v>29</v>
      </c>
      <c r="L80" s="93" t="s">
        <v>29</v>
      </c>
      <c r="M80" s="93" t="s">
        <v>29</v>
      </c>
      <c r="N80" s="93" t="s">
        <v>29</v>
      </c>
      <c r="O80" s="93">
        <v>0</v>
      </c>
      <c r="P80" s="93">
        <v>31.5</v>
      </c>
      <c r="Q80" s="93">
        <v>3.05</v>
      </c>
      <c r="R80" s="93">
        <v>31.5</v>
      </c>
      <c r="S80" s="93">
        <v>31.5</v>
      </c>
      <c r="T80" s="93">
        <v>3.05</v>
      </c>
      <c r="U80" s="82">
        <f t="shared" si="141"/>
        <v>25.633490219999999</v>
      </c>
      <c r="V80" s="82">
        <v>0</v>
      </c>
      <c r="W80" s="82">
        <v>0</v>
      </c>
      <c r="X80" s="82">
        <f>25.63349022/1.2</f>
        <v>21.361241849999999</v>
      </c>
      <c r="Y80" s="82">
        <f>X80*0.2</f>
        <v>4.2722483699999998</v>
      </c>
      <c r="Z80" s="82">
        <f t="shared" si="142"/>
        <v>3.048</v>
      </c>
      <c r="AA80" s="83">
        <v>0</v>
      </c>
      <c r="AB80" s="83">
        <v>0</v>
      </c>
      <c r="AC80" s="83">
        <f>2.54</f>
        <v>2.54</v>
      </c>
      <c r="AD80" s="83">
        <f>AC80*0.2</f>
        <v>0.50800000000000001</v>
      </c>
      <c r="AE80" s="45">
        <f t="shared" si="143"/>
        <v>0</v>
      </c>
      <c r="AF80" s="83">
        <v>0</v>
      </c>
      <c r="AG80" s="83">
        <v>0</v>
      </c>
      <c r="AH80" s="83">
        <v>0</v>
      </c>
      <c r="AI80" s="83">
        <v>0</v>
      </c>
      <c r="AJ80" s="82">
        <f t="shared" si="144"/>
        <v>0</v>
      </c>
      <c r="AK80" s="83">
        <v>0</v>
      </c>
      <c r="AL80" s="83">
        <v>0</v>
      </c>
      <c r="AM80" s="83">
        <v>0</v>
      </c>
      <c r="AN80" s="83">
        <f t="shared" si="153"/>
        <v>0</v>
      </c>
      <c r="AO80" s="82">
        <f t="shared" si="145"/>
        <v>0</v>
      </c>
      <c r="AP80" s="83">
        <v>0</v>
      </c>
      <c r="AQ80" s="83">
        <v>0</v>
      </c>
      <c r="AR80" s="83">
        <v>0</v>
      </c>
      <c r="AS80" s="83">
        <f>AR80*0.2</f>
        <v>0</v>
      </c>
      <c r="AT80" s="82">
        <f t="shared" si="146"/>
        <v>0</v>
      </c>
      <c r="AU80" s="82">
        <v>0</v>
      </c>
      <c r="AV80" s="82">
        <v>0</v>
      </c>
      <c r="AW80" s="82">
        <v>0</v>
      </c>
      <c r="AX80" s="82">
        <f>AW80*0.2</f>
        <v>0</v>
      </c>
      <c r="AY80" s="82">
        <f t="shared" si="147"/>
        <v>0</v>
      </c>
      <c r="AZ80" s="82">
        <v>0</v>
      </c>
      <c r="BA80" s="82">
        <v>0</v>
      </c>
      <c r="BB80" s="82">
        <v>0</v>
      </c>
      <c r="BC80" s="82">
        <f>BB80*0.2</f>
        <v>0</v>
      </c>
      <c r="BD80" s="82">
        <f t="shared" si="148"/>
        <v>0</v>
      </c>
      <c r="BE80" s="82">
        <v>0</v>
      </c>
      <c r="BF80" s="82">
        <v>0</v>
      </c>
      <c r="BG80" s="82">
        <v>0</v>
      </c>
      <c r="BH80" s="82">
        <f>BG80*0.2</f>
        <v>0</v>
      </c>
      <c r="BI80" s="83">
        <f t="shared" si="149"/>
        <v>25.633490219999999</v>
      </c>
      <c r="BJ80" s="82">
        <v>0</v>
      </c>
      <c r="BK80" s="82">
        <v>0</v>
      </c>
      <c r="BL80" s="83">
        <f t="shared" si="150"/>
        <v>21.361241849999999</v>
      </c>
      <c r="BM80" s="83">
        <f t="shared" si="150"/>
        <v>4.2722483699999998</v>
      </c>
      <c r="BN80" s="114">
        <f t="shared" si="151"/>
        <v>3.048</v>
      </c>
      <c r="BO80" s="83">
        <v>0</v>
      </c>
      <c r="BP80" s="83">
        <v>0</v>
      </c>
      <c r="BQ80" s="82">
        <f t="shared" si="152"/>
        <v>2.54</v>
      </c>
      <c r="BR80" s="82">
        <f t="shared" si="152"/>
        <v>0.50800000000000001</v>
      </c>
      <c r="BS80" s="102" t="s">
        <v>219</v>
      </c>
      <c r="BT80" s="55"/>
      <c r="BU80" s="103"/>
      <c r="BW80" s="105"/>
    </row>
    <row r="81" spans="1:16342" s="104" customFormat="1" ht="54" customHeight="1" x14ac:dyDescent="0.25">
      <c r="A81" s="101" t="s">
        <v>159</v>
      </c>
      <c r="B81" s="98" t="s">
        <v>148</v>
      </c>
      <c r="C81" s="93" t="s">
        <v>145</v>
      </c>
      <c r="D81" s="99" t="s">
        <v>84</v>
      </c>
      <c r="E81" s="100">
        <v>2020</v>
      </c>
      <c r="F81" s="100" t="s">
        <v>29</v>
      </c>
      <c r="G81" s="100">
        <v>2021</v>
      </c>
      <c r="H81" s="93" t="s">
        <v>29</v>
      </c>
      <c r="I81" s="93" t="s">
        <v>29</v>
      </c>
      <c r="J81" s="93" t="s">
        <v>29</v>
      </c>
      <c r="K81" s="93" t="s">
        <v>29</v>
      </c>
      <c r="L81" s="93" t="s">
        <v>29</v>
      </c>
      <c r="M81" s="93" t="s">
        <v>29</v>
      </c>
      <c r="N81" s="93" t="s">
        <v>29</v>
      </c>
      <c r="O81" s="93">
        <v>0</v>
      </c>
      <c r="P81" s="93">
        <v>44.457876748999958</v>
      </c>
      <c r="Q81" s="93">
        <v>3.54</v>
      </c>
      <c r="R81" s="93">
        <v>44.457876748999958</v>
      </c>
      <c r="S81" s="93">
        <v>44.457876748999958</v>
      </c>
      <c r="T81" s="93">
        <v>3.54</v>
      </c>
      <c r="U81" s="82">
        <f t="shared" si="141"/>
        <v>38.588062688999997</v>
      </c>
      <c r="V81" s="82">
        <v>0</v>
      </c>
      <c r="W81" s="82">
        <v>0</v>
      </c>
      <c r="X81" s="82">
        <f>38.588062689/1.2</f>
        <v>32.1567189075</v>
      </c>
      <c r="Y81" s="82">
        <f>X81*0.2</f>
        <v>6.4313437815000007</v>
      </c>
      <c r="Z81" s="82">
        <f t="shared" si="142"/>
        <v>3.7034857056524197</v>
      </c>
      <c r="AA81" s="83">
        <v>0</v>
      </c>
      <c r="AB81" s="83">
        <v>0</v>
      </c>
      <c r="AC81" s="83">
        <f>2.95+0.136238088043683</f>
        <v>3.0862380880436833</v>
      </c>
      <c r="AD81" s="83">
        <f>AC81*0.2</f>
        <v>0.6172476176087367</v>
      </c>
      <c r="AE81" s="45">
        <f t="shared" si="143"/>
        <v>0</v>
      </c>
      <c r="AF81" s="83">
        <v>0</v>
      </c>
      <c r="AG81" s="83">
        <v>0</v>
      </c>
      <c r="AH81" s="83">
        <v>0</v>
      </c>
      <c r="AI81" s="83">
        <v>0</v>
      </c>
      <c r="AJ81" s="82">
        <f t="shared" si="144"/>
        <v>0</v>
      </c>
      <c r="AK81" s="83">
        <v>0</v>
      </c>
      <c r="AL81" s="83">
        <v>0</v>
      </c>
      <c r="AM81" s="83">
        <v>0</v>
      </c>
      <c r="AN81" s="83">
        <f t="shared" si="153"/>
        <v>0</v>
      </c>
      <c r="AO81" s="82">
        <f t="shared" si="145"/>
        <v>0</v>
      </c>
      <c r="AP81" s="83">
        <v>0</v>
      </c>
      <c r="AQ81" s="83">
        <v>0</v>
      </c>
      <c r="AR81" s="83">
        <v>0</v>
      </c>
      <c r="AS81" s="83">
        <f>AR81*0.2</f>
        <v>0</v>
      </c>
      <c r="AT81" s="82">
        <f t="shared" si="146"/>
        <v>0</v>
      </c>
      <c r="AU81" s="82">
        <v>0</v>
      </c>
      <c r="AV81" s="82">
        <v>0</v>
      </c>
      <c r="AW81" s="82">
        <v>0</v>
      </c>
      <c r="AX81" s="82">
        <f>AW81*0.2</f>
        <v>0</v>
      </c>
      <c r="AY81" s="82">
        <f t="shared" si="147"/>
        <v>0</v>
      </c>
      <c r="AZ81" s="82">
        <v>0</v>
      </c>
      <c r="BA81" s="82">
        <v>0</v>
      </c>
      <c r="BB81" s="82">
        <v>0</v>
      </c>
      <c r="BC81" s="82">
        <f>BB81*0.2</f>
        <v>0</v>
      </c>
      <c r="BD81" s="82">
        <f t="shared" si="148"/>
        <v>0</v>
      </c>
      <c r="BE81" s="82">
        <v>0</v>
      </c>
      <c r="BF81" s="82">
        <v>0</v>
      </c>
      <c r="BG81" s="82">
        <v>0</v>
      </c>
      <c r="BH81" s="82">
        <f>BG81*0.2</f>
        <v>0</v>
      </c>
      <c r="BI81" s="83">
        <f t="shared" si="149"/>
        <v>38.588062688999997</v>
      </c>
      <c r="BJ81" s="82">
        <v>0</v>
      </c>
      <c r="BK81" s="82">
        <v>0</v>
      </c>
      <c r="BL81" s="83">
        <f t="shared" si="150"/>
        <v>32.1567189075</v>
      </c>
      <c r="BM81" s="83">
        <f t="shared" si="150"/>
        <v>6.4313437815000007</v>
      </c>
      <c r="BN81" s="114">
        <f t="shared" si="151"/>
        <v>3.7034857056524197</v>
      </c>
      <c r="BO81" s="83">
        <v>0</v>
      </c>
      <c r="BP81" s="83">
        <v>0</v>
      </c>
      <c r="BQ81" s="82">
        <f t="shared" si="152"/>
        <v>3.0862380880436833</v>
      </c>
      <c r="BR81" s="82">
        <f t="shared" si="152"/>
        <v>0.6172476176087367</v>
      </c>
      <c r="BS81" s="102" t="s">
        <v>219</v>
      </c>
      <c r="BT81" s="55"/>
      <c r="BU81" s="103"/>
      <c r="BW81" s="105"/>
    </row>
    <row r="82" spans="1:16342" s="16" customFormat="1" ht="34.5" customHeight="1" x14ac:dyDescent="0.25">
      <c r="A82" s="1" t="s">
        <v>110</v>
      </c>
      <c r="B82" s="2" t="s">
        <v>79</v>
      </c>
      <c r="C82" s="33" t="s">
        <v>28</v>
      </c>
      <c r="D82" s="3" t="s">
        <v>29</v>
      </c>
      <c r="E82" s="3" t="s">
        <v>29</v>
      </c>
      <c r="F82" s="4" t="s">
        <v>29</v>
      </c>
      <c r="G82" s="4" t="s">
        <v>29</v>
      </c>
      <c r="H82" s="5" t="s">
        <v>29</v>
      </c>
      <c r="I82" s="5" t="s">
        <v>29</v>
      </c>
      <c r="J82" s="5" t="s">
        <v>29</v>
      </c>
      <c r="K82" s="5" t="s">
        <v>29</v>
      </c>
      <c r="L82" s="5" t="s">
        <v>29</v>
      </c>
      <c r="M82" s="5" t="s">
        <v>29</v>
      </c>
      <c r="N82" s="5" t="s">
        <v>29</v>
      </c>
      <c r="O82" s="5">
        <v>0</v>
      </c>
      <c r="P82" s="5">
        <v>0</v>
      </c>
      <c r="Q82" s="84">
        <v>0</v>
      </c>
      <c r="R82" s="84">
        <v>0</v>
      </c>
      <c r="S82" s="84">
        <v>0</v>
      </c>
      <c r="T82" s="84">
        <v>0</v>
      </c>
      <c r="U82" s="81">
        <f t="shared" ref="U82:U85" si="154">SUM(V82:Y82)</f>
        <v>0</v>
      </c>
      <c r="V82" s="81">
        <v>0</v>
      </c>
      <c r="W82" s="81">
        <v>0</v>
      </c>
      <c r="X82" s="81">
        <v>0</v>
      </c>
      <c r="Y82" s="81">
        <v>0</v>
      </c>
      <c r="Z82" s="81">
        <f t="shared" ref="Z82:Z85" si="155">SUM(AA82:AD82)</f>
        <v>0</v>
      </c>
      <c r="AA82" s="81">
        <v>0</v>
      </c>
      <c r="AB82" s="81">
        <v>0</v>
      </c>
      <c r="AC82" s="81">
        <v>0</v>
      </c>
      <c r="AD82" s="81">
        <v>0</v>
      </c>
      <c r="AE82" s="81">
        <v>0</v>
      </c>
      <c r="AF82" s="81">
        <v>0</v>
      </c>
      <c r="AG82" s="81">
        <v>0</v>
      </c>
      <c r="AH82" s="81">
        <v>0</v>
      </c>
      <c r="AI82" s="81">
        <v>0</v>
      </c>
      <c r="AJ82" s="81">
        <f t="shared" ref="AJ82:AJ85" si="156">SUM(AK82:AN82)</f>
        <v>0</v>
      </c>
      <c r="AK82" s="81">
        <v>0</v>
      </c>
      <c r="AL82" s="81">
        <v>0</v>
      </c>
      <c r="AM82" s="81">
        <v>0</v>
      </c>
      <c r="AN82" s="81">
        <v>0</v>
      </c>
      <c r="AO82" s="81">
        <f t="shared" ref="AO82:AO85" si="157">SUM(AP82:AS82)</f>
        <v>0</v>
      </c>
      <c r="AP82" s="81">
        <v>0</v>
      </c>
      <c r="AQ82" s="81">
        <v>0</v>
      </c>
      <c r="AR82" s="81">
        <v>0</v>
      </c>
      <c r="AS82" s="81">
        <v>0</v>
      </c>
      <c r="AT82" s="81">
        <f t="shared" ref="AT82:AT85" si="158">SUM(AU82:AX82)</f>
        <v>0</v>
      </c>
      <c r="AU82" s="81">
        <v>0</v>
      </c>
      <c r="AV82" s="81">
        <v>0</v>
      </c>
      <c r="AW82" s="81">
        <v>0</v>
      </c>
      <c r="AX82" s="81">
        <v>0</v>
      </c>
      <c r="AY82" s="81">
        <f t="shared" ref="AY82:AY85" si="159">SUM(AZ82:BC82)</f>
        <v>0</v>
      </c>
      <c r="AZ82" s="81">
        <v>0</v>
      </c>
      <c r="BA82" s="81">
        <v>0</v>
      </c>
      <c r="BB82" s="81">
        <v>0</v>
      </c>
      <c r="BC82" s="81">
        <v>0</v>
      </c>
      <c r="BD82" s="81">
        <f t="shared" ref="BD82:BD85" si="160">SUM(BE82:BH82)</f>
        <v>0</v>
      </c>
      <c r="BE82" s="81">
        <v>0</v>
      </c>
      <c r="BF82" s="81">
        <v>0</v>
      </c>
      <c r="BG82" s="81">
        <v>0</v>
      </c>
      <c r="BH82" s="81">
        <v>0</v>
      </c>
      <c r="BI82" s="81">
        <v>0</v>
      </c>
      <c r="BJ82" s="81">
        <v>0</v>
      </c>
      <c r="BK82" s="81">
        <v>0</v>
      </c>
      <c r="BL82" s="83">
        <f t="shared" ref="BL82:BL85" si="161">X82+AH82+AR82+BB82</f>
        <v>0</v>
      </c>
      <c r="BM82" s="83">
        <f t="shared" ref="BM82:BM85" si="162">Y82+AI82+AS82+BC82</f>
        <v>0</v>
      </c>
      <c r="BN82" s="30">
        <f t="shared" ref="BN82:BN83" si="163">SUM(BO82:BR82)</f>
        <v>0</v>
      </c>
      <c r="BO82" s="30">
        <v>0</v>
      </c>
      <c r="BP82" s="30">
        <v>0</v>
      </c>
      <c r="BQ82" s="82">
        <f t="shared" ref="BQ82:BQ85" si="164">AC82+AM82+AW82+BG82</f>
        <v>0</v>
      </c>
      <c r="BR82" s="82">
        <f t="shared" ref="BR82:BR85" si="165">AD82+AN82+AX82+BH82</f>
        <v>0</v>
      </c>
      <c r="BS82" s="81" t="s">
        <v>29</v>
      </c>
      <c r="BT82" s="37"/>
      <c r="BW82" s="35"/>
    </row>
    <row r="83" spans="1:16342" s="16" customFormat="1" ht="34.5" customHeight="1" x14ac:dyDescent="0.25">
      <c r="A83" s="1" t="s">
        <v>111</v>
      </c>
      <c r="B83" s="2" t="s">
        <v>80</v>
      </c>
      <c r="C83" s="33" t="s">
        <v>28</v>
      </c>
      <c r="D83" s="3" t="s">
        <v>29</v>
      </c>
      <c r="E83" s="3" t="s">
        <v>29</v>
      </c>
      <c r="F83" s="4" t="s">
        <v>29</v>
      </c>
      <c r="G83" s="4" t="s">
        <v>29</v>
      </c>
      <c r="H83" s="5" t="s">
        <v>29</v>
      </c>
      <c r="I83" s="5" t="s">
        <v>29</v>
      </c>
      <c r="J83" s="5" t="s">
        <v>29</v>
      </c>
      <c r="K83" s="5" t="s">
        <v>29</v>
      </c>
      <c r="L83" s="5" t="s">
        <v>29</v>
      </c>
      <c r="M83" s="5" t="s">
        <v>29</v>
      </c>
      <c r="N83" s="5" t="s">
        <v>29</v>
      </c>
      <c r="O83" s="5">
        <v>0</v>
      </c>
      <c r="P83" s="5">
        <v>0</v>
      </c>
      <c r="Q83" s="84">
        <v>0</v>
      </c>
      <c r="R83" s="84">
        <v>0</v>
      </c>
      <c r="S83" s="84">
        <v>0</v>
      </c>
      <c r="T83" s="84">
        <v>0</v>
      </c>
      <c r="U83" s="81">
        <f t="shared" si="154"/>
        <v>0</v>
      </c>
      <c r="V83" s="81">
        <v>0</v>
      </c>
      <c r="W83" s="81">
        <v>0</v>
      </c>
      <c r="X83" s="81">
        <v>0</v>
      </c>
      <c r="Y83" s="81">
        <v>0</v>
      </c>
      <c r="Z83" s="81">
        <f t="shared" si="155"/>
        <v>0</v>
      </c>
      <c r="AA83" s="81">
        <v>0</v>
      </c>
      <c r="AB83" s="81">
        <v>0</v>
      </c>
      <c r="AC83" s="81">
        <v>0</v>
      </c>
      <c r="AD83" s="81">
        <v>0</v>
      </c>
      <c r="AE83" s="81">
        <v>0</v>
      </c>
      <c r="AF83" s="81">
        <v>0</v>
      </c>
      <c r="AG83" s="81">
        <v>0</v>
      </c>
      <c r="AH83" s="81">
        <v>0</v>
      </c>
      <c r="AI83" s="81">
        <v>0</v>
      </c>
      <c r="AJ83" s="81">
        <f t="shared" si="156"/>
        <v>0</v>
      </c>
      <c r="AK83" s="81">
        <v>0</v>
      </c>
      <c r="AL83" s="81">
        <v>0</v>
      </c>
      <c r="AM83" s="81">
        <v>0</v>
      </c>
      <c r="AN83" s="81">
        <v>0</v>
      </c>
      <c r="AO83" s="81">
        <f t="shared" si="157"/>
        <v>0</v>
      </c>
      <c r="AP83" s="81">
        <v>0</v>
      </c>
      <c r="AQ83" s="81">
        <v>0</v>
      </c>
      <c r="AR83" s="81">
        <v>0</v>
      </c>
      <c r="AS83" s="81">
        <v>0</v>
      </c>
      <c r="AT83" s="81">
        <f t="shared" si="158"/>
        <v>0</v>
      </c>
      <c r="AU83" s="81">
        <v>0</v>
      </c>
      <c r="AV83" s="81">
        <v>0</v>
      </c>
      <c r="AW83" s="81">
        <v>0</v>
      </c>
      <c r="AX83" s="81">
        <v>0</v>
      </c>
      <c r="AY83" s="81">
        <f t="shared" si="159"/>
        <v>0</v>
      </c>
      <c r="AZ83" s="81">
        <v>0</v>
      </c>
      <c r="BA83" s="81">
        <v>0</v>
      </c>
      <c r="BB83" s="81">
        <v>0</v>
      </c>
      <c r="BC83" s="81">
        <v>0</v>
      </c>
      <c r="BD83" s="81">
        <f t="shared" si="160"/>
        <v>0</v>
      </c>
      <c r="BE83" s="81">
        <v>0</v>
      </c>
      <c r="BF83" s="81">
        <v>0</v>
      </c>
      <c r="BG83" s="81">
        <v>0</v>
      </c>
      <c r="BH83" s="81">
        <v>0</v>
      </c>
      <c r="BI83" s="81">
        <f t="shared" si="28"/>
        <v>0</v>
      </c>
      <c r="BJ83" s="81">
        <v>0</v>
      </c>
      <c r="BK83" s="81">
        <v>0</v>
      </c>
      <c r="BL83" s="83">
        <f t="shared" si="161"/>
        <v>0</v>
      </c>
      <c r="BM83" s="83">
        <f t="shared" si="162"/>
        <v>0</v>
      </c>
      <c r="BN83" s="30">
        <f t="shared" si="163"/>
        <v>0</v>
      </c>
      <c r="BO83" s="30">
        <v>0</v>
      </c>
      <c r="BP83" s="30">
        <v>0</v>
      </c>
      <c r="BQ83" s="82">
        <f t="shared" si="164"/>
        <v>0</v>
      </c>
      <c r="BR83" s="82">
        <f t="shared" si="165"/>
        <v>0</v>
      </c>
      <c r="BS83" s="81" t="s">
        <v>29</v>
      </c>
      <c r="BT83" s="37"/>
      <c r="BW83" s="35"/>
    </row>
    <row r="84" spans="1:16342" s="16" customFormat="1" ht="33" customHeight="1" x14ac:dyDescent="0.25">
      <c r="A84" s="1" t="s">
        <v>112</v>
      </c>
      <c r="B84" s="2" t="s">
        <v>81</v>
      </c>
      <c r="C84" s="33" t="s">
        <v>28</v>
      </c>
      <c r="D84" s="3" t="s">
        <v>29</v>
      </c>
      <c r="E84" s="3" t="s">
        <v>29</v>
      </c>
      <c r="F84" s="4" t="s">
        <v>29</v>
      </c>
      <c r="G84" s="4" t="s">
        <v>29</v>
      </c>
      <c r="H84" s="5" t="s">
        <v>29</v>
      </c>
      <c r="I84" s="5" t="s">
        <v>29</v>
      </c>
      <c r="J84" s="5" t="s">
        <v>29</v>
      </c>
      <c r="K84" s="5" t="s">
        <v>29</v>
      </c>
      <c r="L84" s="5" t="s">
        <v>29</v>
      </c>
      <c r="M84" s="5" t="s">
        <v>29</v>
      </c>
      <c r="N84" s="5" t="s">
        <v>29</v>
      </c>
      <c r="O84" s="5">
        <v>0</v>
      </c>
      <c r="P84" s="5">
        <v>0</v>
      </c>
      <c r="Q84" s="84">
        <v>0</v>
      </c>
      <c r="R84" s="84">
        <v>0</v>
      </c>
      <c r="S84" s="84">
        <v>0</v>
      </c>
      <c r="T84" s="84">
        <v>0</v>
      </c>
      <c r="U84" s="81">
        <f t="shared" si="154"/>
        <v>0</v>
      </c>
      <c r="V84" s="81">
        <v>0</v>
      </c>
      <c r="W84" s="81">
        <v>0</v>
      </c>
      <c r="X84" s="81">
        <v>0</v>
      </c>
      <c r="Y84" s="81">
        <v>0</v>
      </c>
      <c r="Z84" s="81">
        <f t="shared" si="155"/>
        <v>0</v>
      </c>
      <c r="AA84" s="81">
        <v>0</v>
      </c>
      <c r="AB84" s="81">
        <v>0</v>
      </c>
      <c r="AC84" s="81">
        <v>0</v>
      </c>
      <c r="AD84" s="81">
        <v>0</v>
      </c>
      <c r="AE84" s="81">
        <v>0</v>
      </c>
      <c r="AF84" s="81">
        <v>0</v>
      </c>
      <c r="AG84" s="81">
        <v>0</v>
      </c>
      <c r="AH84" s="81">
        <v>0</v>
      </c>
      <c r="AI84" s="81">
        <v>0</v>
      </c>
      <c r="AJ84" s="81">
        <f t="shared" si="156"/>
        <v>0</v>
      </c>
      <c r="AK84" s="81">
        <v>0</v>
      </c>
      <c r="AL84" s="81">
        <v>0</v>
      </c>
      <c r="AM84" s="81">
        <v>0</v>
      </c>
      <c r="AN84" s="81">
        <v>0</v>
      </c>
      <c r="AO84" s="81">
        <f t="shared" si="157"/>
        <v>0</v>
      </c>
      <c r="AP84" s="81">
        <v>0</v>
      </c>
      <c r="AQ84" s="81">
        <v>0</v>
      </c>
      <c r="AR84" s="81">
        <v>0</v>
      </c>
      <c r="AS84" s="81">
        <v>0</v>
      </c>
      <c r="AT84" s="81">
        <f t="shared" si="158"/>
        <v>0</v>
      </c>
      <c r="AU84" s="81">
        <v>0</v>
      </c>
      <c r="AV84" s="81">
        <v>0</v>
      </c>
      <c r="AW84" s="81">
        <v>0</v>
      </c>
      <c r="AX84" s="81">
        <v>0</v>
      </c>
      <c r="AY84" s="81">
        <f t="shared" si="159"/>
        <v>0</v>
      </c>
      <c r="AZ84" s="81">
        <v>0</v>
      </c>
      <c r="BA84" s="81">
        <v>0</v>
      </c>
      <c r="BB84" s="81">
        <v>0</v>
      </c>
      <c r="BC84" s="81">
        <v>0</v>
      </c>
      <c r="BD84" s="81">
        <f t="shared" si="160"/>
        <v>0</v>
      </c>
      <c r="BE84" s="81">
        <v>0</v>
      </c>
      <c r="BF84" s="81">
        <v>0</v>
      </c>
      <c r="BG84" s="81">
        <v>0</v>
      </c>
      <c r="BH84" s="81">
        <v>0</v>
      </c>
      <c r="BI84" s="81">
        <f t="shared" si="28"/>
        <v>0</v>
      </c>
      <c r="BJ84" s="81">
        <v>0</v>
      </c>
      <c r="BK84" s="81">
        <v>0</v>
      </c>
      <c r="BL84" s="83">
        <f t="shared" si="161"/>
        <v>0</v>
      </c>
      <c r="BM84" s="83">
        <f t="shared" si="162"/>
        <v>0</v>
      </c>
      <c r="BN84" s="30">
        <f t="shared" ref="BN84" si="166">SUM(BO84:BR84)</f>
        <v>0</v>
      </c>
      <c r="BO84" s="30">
        <v>0</v>
      </c>
      <c r="BP84" s="30">
        <v>0</v>
      </c>
      <c r="BQ84" s="82">
        <f t="shared" si="164"/>
        <v>0</v>
      </c>
      <c r="BR84" s="82">
        <f t="shared" si="165"/>
        <v>0</v>
      </c>
      <c r="BS84" s="81" t="s">
        <v>29</v>
      </c>
      <c r="BT84" s="37"/>
      <c r="BW84" s="35"/>
    </row>
    <row r="85" spans="1:16342" s="16" customFormat="1" ht="34.5" customHeight="1" x14ac:dyDescent="0.25">
      <c r="A85" s="31" t="s">
        <v>113</v>
      </c>
      <c r="B85" s="32" t="s">
        <v>82</v>
      </c>
      <c r="C85" s="34" t="s">
        <v>28</v>
      </c>
      <c r="D85" s="25" t="s">
        <v>29</v>
      </c>
      <c r="E85" s="25" t="s">
        <v>29</v>
      </c>
      <c r="F85" s="26" t="s">
        <v>29</v>
      </c>
      <c r="G85" s="26" t="s">
        <v>29</v>
      </c>
      <c r="H85" s="27" t="s">
        <v>29</v>
      </c>
      <c r="I85" s="27" t="s">
        <v>29</v>
      </c>
      <c r="J85" s="27" t="s">
        <v>29</v>
      </c>
      <c r="K85" s="27" t="s">
        <v>29</v>
      </c>
      <c r="L85" s="27" t="s">
        <v>29</v>
      </c>
      <c r="M85" s="27" t="s">
        <v>29</v>
      </c>
      <c r="N85" s="27" t="s">
        <v>29</v>
      </c>
      <c r="O85" s="27">
        <v>0</v>
      </c>
      <c r="P85" s="27">
        <v>0</v>
      </c>
      <c r="Q85" s="65">
        <v>0</v>
      </c>
      <c r="R85" s="65">
        <v>0</v>
      </c>
      <c r="S85" s="65">
        <v>0</v>
      </c>
      <c r="T85" s="65">
        <v>0</v>
      </c>
      <c r="U85" s="27">
        <f t="shared" si="154"/>
        <v>0</v>
      </c>
      <c r="V85" s="27">
        <v>0</v>
      </c>
      <c r="W85" s="27">
        <v>0</v>
      </c>
      <c r="X85" s="27">
        <v>0</v>
      </c>
      <c r="Y85" s="27">
        <v>0</v>
      </c>
      <c r="Z85" s="27">
        <f t="shared" si="155"/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f t="shared" si="156"/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f t="shared" si="157"/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f t="shared" si="158"/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f t="shared" si="159"/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f t="shared" si="160"/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f t="shared" si="28"/>
        <v>0</v>
      </c>
      <c r="BJ85" s="27">
        <v>0</v>
      </c>
      <c r="BK85" s="27">
        <v>0</v>
      </c>
      <c r="BL85" s="83">
        <f t="shared" si="161"/>
        <v>0</v>
      </c>
      <c r="BM85" s="83">
        <f t="shared" si="162"/>
        <v>0</v>
      </c>
      <c r="BN85" s="30">
        <f t="shared" ref="BN85:BN93" si="167">SUM(BO85:BR85)</f>
        <v>0</v>
      </c>
      <c r="BO85" s="30">
        <v>0</v>
      </c>
      <c r="BP85" s="30">
        <v>0</v>
      </c>
      <c r="BQ85" s="82">
        <f t="shared" si="164"/>
        <v>0</v>
      </c>
      <c r="BR85" s="82">
        <f t="shared" si="165"/>
        <v>0</v>
      </c>
      <c r="BS85" s="5" t="s">
        <v>29</v>
      </c>
      <c r="BT85" s="37"/>
      <c r="BW85" s="35"/>
    </row>
    <row r="86" spans="1:16342" s="16" customFormat="1" ht="51.75" customHeight="1" x14ac:dyDescent="0.25">
      <c r="A86" s="1" t="s">
        <v>114</v>
      </c>
      <c r="B86" s="24" t="s">
        <v>83</v>
      </c>
      <c r="C86" s="33" t="s">
        <v>28</v>
      </c>
      <c r="D86" s="3" t="s">
        <v>29</v>
      </c>
      <c r="E86" s="3" t="s">
        <v>29</v>
      </c>
      <c r="F86" s="4" t="s">
        <v>29</v>
      </c>
      <c r="G86" s="4" t="s">
        <v>29</v>
      </c>
      <c r="H86" s="5" t="s">
        <v>29</v>
      </c>
      <c r="I86" s="5" t="s">
        <v>29</v>
      </c>
      <c r="J86" s="5" t="s">
        <v>29</v>
      </c>
      <c r="K86" s="5" t="s">
        <v>29</v>
      </c>
      <c r="L86" s="5" t="s">
        <v>29</v>
      </c>
      <c r="M86" s="5" t="s">
        <v>29</v>
      </c>
      <c r="N86" s="5" t="s">
        <v>29</v>
      </c>
      <c r="O86" s="5">
        <f>SUM(O87:O98)</f>
        <v>0</v>
      </c>
      <c r="P86" s="5">
        <f>SUM(P87:P98)</f>
        <v>16.516017200514359</v>
      </c>
      <c r="Q86" s="84">
        <f>SUM(Q87:Q98)</f>
        <v>48.383481134476703</v>
      </c>
      <c r="R86" s="84">
        <v>29.96047706504865</v>
      </c>
      <c r="S86" s="84">
        <f t="shared" ref="S86:AB86" si="168">SUM(S87:S98)</f>
        <v>16.516017200514359</v>
      </c>
      <c r="T86" s="84">
        <f t="shared" si="168"/>
        <v>48.383481134476703</v>
      </c>
      <c r="U86" s="81">
        <f t="shared" si="168"/>
        <v>0</v>
      </c>
      <c r="V86" s="81">
        <f t="shared" si="168"/>
        <v>0</v>
      </c>
      <c r="W86" s="81">
        <f t="shared" si="168"/>
        <v>0</v>
      </c>
      <c r="X86" s="81">
        <f t="shared" si="168"/>
        <v>0</v>
      </c>
      <c r="Y86" s="81">
        <f t="shared" si="168"/>
        <v>0</v>
      </c>
      <c r="Z86" s="81">
        <f>SUM(Z87:Z99)</f>
        <v>29.799524228799999</v>
      </c>
      <c r="AA86" s="81">
        <f t="shared" si="168"/>
        <v>0</v>
      </c>
      <c r="AB86" s="81">
        <f t="shared" si="168"/>
        <v>0</v>
      </c>
      <c r="AC86" s="81">
        <f>SUM(AC87:AC99)</f>
        <v>24.832936857333333</v>
      </c>
      <c r="AD86" s="81">
        <f>SUM(AD87:AD99)</f>
        <v>4.9665873714666677</v>
      </c>
      <c r="AE86" s="81">
        <f t="shared" ref="AE86:BH86" si="169">SUM(AE87:AE98)</f>
        <v>16.520004</v>
      </c>
      <c r="AF86" s="81">
        <f t="shared" si="169"/>
        <v>0</v>
      </c>
      <c r="AG86" s="81">
        <f t="shared" si="169"/>
        <v>0</v>
      </c>
      <c r="AH86" s="81">
        <f t="shared" si="169"/>
        <v>13.76667</v>
      </c>
      <c r="AI86" s="81">
        <f t="shared" si="169"/>
        <v>2.7533340000000002</v>
      </c>
      <c r="AJ86" s="81">
        <f t="shared" si="169"/>
        <v>18.7517862336767</v>
      </c>
      <c r="AK86" s="81">
        <f t="shared" si="169"/>
        <v>0</v>
      </c>
      <c r="AL86" s="81">
        <f t="shared" si="169"/>
        <v>0</v>
      </c>
      <c r="AM86" s="81">
        <f t="shared" si="169"/>
        <v>15.626488528063918</v>
      </c>
      <c r="AN86" s="81">
        <f t="shared" si="169"/>
        <v>3.1252977056127835</v>
      </c>
      <c r="AO86" s="81">
        <f t="shared" si="169"/>
        <v>0</v>
      </c>
      <c r="AP86" s="81">
        <f t="shared" si="169"/>
        <v>0</v>
      </c>
      <c r="AQ86" s="81">
        <f t="shared" si="169"/>
        <v>0</v>
      </c>
      <c r="AR86" s="81">
        <f t="shared" si="169"/>
        <v>0</v>
      </c>
      <c r="AS86" s="81">
        <f t="shared" si="169"/>
        <v>0</v>
      </c>
      <c r="AT86" s="81">
        <f t="shared" si="169"/>
        <v>0</v>
      </c>
      <c r="AU86" s="81">
        <f t="shared" si="169"/>
        <v>0</v>
      </c>
      <c r="AV86" s="81">
        <f t="shared" si="169"/>
        <v>0</v>
      </c>
      <c r="AW86" s="81">
        <f t="shared" si="169"/>
        <v>0</v>
      </c>
      <c r="AX86" s="81">
        <f t="shared" si="169"/>
        <v>0</v>
      </c>
      <c r="AY86" s="81">
        <f t="shared" si="169"/>
        <v>0</v>
      </c>
      <c r="AZ86" s="81">
        <f t="shared" si="169"/>
        <v>0</v>
      </c>
      <c r="BA86" s="81">
        <f t="shared" si="169"/>
        <v>0</v>
      </c>
      <c r="BB86" s="81">
        <f t="shared" si="169"/>
        <v>0</v>
      </c>
      <c r="BC86" s="81">
        <f t="shared" si="169"/>
        <v>0</v>
      </c>
      <c r="BD86" s="81">
        <f t="shared" si="169"/>
        <v>0</v>
      </c>
      <c r="BE86" s="81">
        <f t="shared" si="169"/>
        <v>0</v>
      </c>
      <c r="BF86" s="81">
        <f t="shared" si="169"/>
        <v>0</v>
      </c>
      <c r="BG86" s="81">
        <f t="shared" si="169"/>
        <v>0</v>
      </c>
      <c r="BH86" s="81">
        <f t="shared" si="169"/>
        <v>0</v>
      </c>
      <c r="BI86" s="81">
        <f t="shared" ref="BI86:BI93" si="170">SUM(BJ86:BM86)</f>
        <v>16.520004</v>
      </c>
      <c r="BJ86" s="81">
        <f>SUM(BJ87:BJ98)</f>
        <v>0</v>
      </c>
      <c r="BK86" s="81">
        <f>SUM(BK87:BK98)</f>
        <v>0</v>
      </c>
      <c r="BL86" s="83">
        <f>SUM(BL87:BL99)</f>
        <v>13.76667</v>
      </c>
      <c r="BM86" s="83">
        <f>SUM(BM87:BM99)</f>
        <v>2.7533340000000002</v>
      </c>
      <c r="BN86" s="81">
        <f t="shared" si="167"/>
        <v>48.551310462476707</v>
      </c>
      <c r="BO86" s="81">
        <f>SUM(BO87:BO98)</f>
        <v>0</v>
      </c>
      <c r="BP86" s="83">
        <f>SUM(BP87:BP98)</f>
        <v>0</v>
      </c>
      <c r="BQ86" s="83">
        <f>SUM(BQ87:BQ99)</f>
        <v>40.459425385397253</v>
      </c>
      <c r="BR86" s="83">
        <f>SUM(BR87:BR99)</f>
        <v>8.0918850770794535</v>
      </c>
      <c r="BS86" s="5" t="s">
        <v>29</v>
      </c>
      <c r="BT86" s="37"/>
      <c r="BU86" s="21"/>
      <c r="BV86" s="21"/>
      <c r="BW86" s="35"/>
      <c r="BX86" s="21"/>
      <c r="BY86" s="21"/>
      <c r="BZ86" s="21"/>
      <c r="CA86" s="21"/>
      <c r="CB86" s="21"/>
      <c r="CC86" s="17"/>
      <c r="CD86" s="22"/>
      <c r="CE86" s="18"/>
      <c r="CF86" s="19"/>
      <c r="CG86" s="19"/>
      <c r="CH86" s="20"/>
      <c r="CI86" s="20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17"/>
      <c r="EM86" s="22"/>
      <c r="EN86" s="18"/>
      <c r="EO86" s="19"/>
      <c r="EP86" s="19"/>
      <c r="EQ86" s="20"/>
      <c r="ER86" s="20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17"/>
      <c r="GV86" s="22"/>
      <c r="GW86" s="18"/>
      <c r="GX86" s="19"/>
      <c r="GY86" s="19"/>
      <c r="GZ86" s="20"/>
      <c r="HA86" s="20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17"/>
      <c r="JE86" s="22"/>
      <c r="JF86" s="18"/>
      <c r="JG86" s="19"/>
      <c r="JH86" s="19"/>
      <c r="JI86" s="20"/>
      <c r="JJ86" s="20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17"/>
      <c r="LN86" s="22"/>
      <c r="LO86" s="18"/>
      <c r="LP86" s="19"/>
      <c r="LQ86" s="19"/>
      <c r="LR86" s="20"/>
      <c r="LS86" s="20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17"/>
      <c r="NW86" s="22"/>
      <c r="NX86" s="18"/>
      <c r="NY86" s="19"/>
      <c r="NZ86" s="19"/>
      <c r="OA86" s="20"/>
      <c r="OB86" s="20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17"/>
      <c r="QF86" s="22"/>
      <c r="QG86" s="18"/>
      <c r="QH86" s="19"/>
      <c r="QI86" s="19"/>
      <c r="QJ86" s="20"/>
      <c r="QK86" s="20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1"/>
      <c r="SJ86" s="21"/>
      <c r="SK86" s="21"/>
      <c r="SL86" s="21"/>
      <c r="SM86" s="21"/>
      <c r="SN86" s="17"/>
      <c r="SO86" s="22"/>
      <c r="SP86" s="18"/>
      <c r="SQ86" s="19"/>
      <c r="SR86" s="19"/>
      <c r="SS86" s="20"/>
      <c r="ST86" s="20"/>
      <c r="SU86" s="21"/>
      <c r="SV86" s="21"/>
      <c r="SW86" s="21"/>
      <c r="SX86" s="21"/>
      <c r="SY86" s="21"/>
      <c r="SZ86" s="21"/>
      <c r="TA86" s="21"/>
      <c r="TB86" s="21"/>
      <c r="TC86" s="21"/>
      <c r="TD86" s="21"/>
      <c r="TE86" s="21"/>
      <c r="TF86" s="21"/>
      <c r="TG86" s="21"/>
      <c r="TH86" s="21"/>
      <c r="TI86" s="21"/>
      <c r="TJ86" s="21"/>
      <c r="TK86" s="21"/>
      <c r="TL86" s="21"/>
      <c r="TM86" s="21"/>
      <c r="TN86" s="21"/>
      <c r="TO86" s="21"/>
      <c r="TP86" s="21"/>
      <c r="TQ86" s="21"/>
      <c r="TR86" s="21"/>
      <c r="TS86" s="21"/>
      <c r="TT86" s="21"/>
      <c r="TU86" s="21"/>
      <c r="TV86" s="21"/>
      <c r="TW86" s="21"/>
      <c r="TX86" s="21"/>
      <c r="TY86" s="21"/>
      <c r="TZ86" s="21"/>
      <c r="UA86" s="21"/>
      <c r="UB86" s="21"/>
      <c r="UC86" s="21"/>
      <c r="UD86" s="21"/>
      <c r="UE86" s="21"/>
      <c r="UF86" s="21"/>
      <c r="UG86" s="21"/>
      <c r="UH86" s="21"/>
      <c r="UI86" s="21"/>
      <c r="UJ86" s="21"/>
      <c r="UK86" s="21"/>
      <c r="UL86" s="21"/>
      <c r="UM86" s="21"/>
      <c r="UN86" s="21"/>
      <c r="UO86" s="21"/>
      <c r="UP86" s="21"/>
      <c r="UQ86" s="21"/>
      <c r="UR86" s="21"/>
      <c r="US86" s="21"/>
      <c r="UT86" s="21"/>
      <c r="UU86" s="21"/>
      <c r="UV86" s="21"/>
      <c r="UW86" s="17"/>
      <c r="UX86" s="22"/>
      <c r="UY86" s="18"/>
      <c r="UZ86" s="19"/>
      <c r="VA86" s="19"/>
      <c r="VB86" s="20"/>
      <c r="VC86" s="20"/>
      <c r="VD86" s="21"/>
      <c r="VE86" s="21"/>
      <c r="VF86" s="21"/>
      <c r="VG86" s="21"/>
      <c r="VH86" s="21"/>
      <c r="VI86" s="21"/>
      <c r="VJ86" s="21"/>
      <c r="VK86" s="21"/>
      <c r="VL86" s="21"/>
      <c r="VM86" s="21"/>
      <c r="VN86" s="21"/>
      <c r="VO86" s="21"/>
      <c r="VP86" s="21"/>
      <c r="VQ86" s="21"/>
      <c r="VR86" s="21"/>
      <c r="VS86" s="21"/>
      <c r="VT86" s="21"/>
      <c r="VU86" s="21"/>
      <c r="VV86" s="21"/>
      <c r="VW86" s="21"/>
      <c r="VX86" s="21"/>
      <c r="VY86" s="21"/>
      <c r="VZ86" s="21"/>
      <c r="WA86" s="21"/>
      <c r="WB86" s="21"/>
      <c r="WC86" s="21"/>
      <c r="WD86" s="21"/>
      <c r="WE86" s="21"/>
      <c r="WF86" s="21"/>
      <c r="WG86" s="21"/>
      <c r="WH86" s="21"/>
      <c r="WI86" s="21"/>
      <c r="WJ86" s="21"/>
      <c r="WK86" s="21"/>
      <c r="WL86" s="21"/>
      <c r="WM86" s="21"/>
      <c r="WN86" s="21"/>
      <c r="WO86" s="21"/>
      <c r="WP86" s="21"/>
      <c r="WQ86" s="21"/>
      <c r="WR86" s="21"/>
      <c r="WS86" s="21"/>
      <c r="WT86" s="21"/>
      <c r="WU86" s="21"/>
      <c r="WV86" s="21"/>
      <c r="WW86" s="21"/>
      <c r="WX86" s="21"/>
      <c r="WY86" s="21"/>
      <c r="WZ86" s="21"/>
      <c r="XA86" s="21"/>
      <c r="XB86" s="21"/>
      <c r="XC86" s="21"/>
      <c r="XD86" s="21"/>
      <c r="XE86" s="21"/>
      <c r="XF86" s="17"/>
      <c r="XG86" s="22"/>
      <c r="XH86" s="18"/>
      <c r="XI86" s="19"/>
      <c r="XJ86" s="19"/>
      <c r="XK86" s="20"/>
      <c r="XL86" s="20"/>
      <c r="XM86" s="21"/>
      <c r="XN86" s="21"/>
      <c r="XO86" s="21"/>
      <c r="XP86" s="21"/>
      <c r="XQ86" s="21"/>
      <c r="XR86" s="21"/>
      <c r="XS86" s="21"/>
      <c r="XT86" s="21"/>
      <c r="XU86" s="21"/>
      <c r="XV86" s="21"/>
      <c r="XW86" s="21"/>
      <c r="XX86" s="21"/>
      <c r="XY86" s="21"/>
      <c r="XZ86" s="21"/>
      <c r="YA86" s="21"/>
      <c r="YB86" s="21"/>
      <c r="YC86" s="21"/>
      <c r="YD86" s="21"/>
      <c r="YE86" s="21"/>
      <c r="YF86" s="21"/>
      <c r="YG86" s="21"/>
      <c r="YH86" s="21"/>
      <c r="YI86" s="21"/>
      <c r="YJ86" s="21"/>
      <c r="YK86" s="21"/>
      <c r="YL86" s="21"/>
      <c r="YM86" s="21"/>
      <c r="YN86" s="21"/>
      <c r="YO86" s="21"/>
      <c r="YP86" s="21"/>
      <c r="YQ86" s="21"/>
      <c r="YR86" s="21"/>
      <c r="YS86" s="21"/>
      <c r="YT86" s="21"/>
      <c r="YU86" s="21"/>
      <c r="YV86" s="21"/>
      <c r="YW86" s="21"/>
      <c r="YX86" s="21"/>
      <c r="YY86" s="21"/>
      <c r="YZ86" s="21"/>
      <c r="ZA86" s="21"/>
      <c r="ZB86" s="21"/>
      <c r="ZC86" s="21"/>
      <c r="ZD86" s="21"/>
      <c r="ZE86" s="21"/>
      <c r="ZF86" s="21"/>
      <c r="ZG86" s="21"/>
      <c r="ZH86" s="21"/>
      <c r="ZI86" s="21"/>
      <c r="ZJ86" s="21"/>
      <c r="ZK86" s="21"/>
      <c r="ZL86" s="21"/>
      <c r="ZM86" s="21"/>
      <c r="ZN86" s="21"/>
      <c r="ZO86" s="17"/>
      <c r="ZP86" s="22"/>
      <c r="ZQ86" s="18"/>
      <c r="ZR86" s="19"/>
      <c r="ZS86" s="19"/>
      <c r="ZT86" s="20"/>
      <c r="ZU86" s="20"/>
      <c r="ZV86" s="21"/>
      <c r="ZW86" s="21"/>
      <c r="ZX86" s="21"/>
      <c r="ZY86" s="21"/>
      <c r="ZZ86" s="21"/>
      <c r="AAA86" s="21"/>
      <c r="AAB86" s="21"/>
      <c r="AAC86" s="21"/>
      <c r="AAD86" s="21"/>
      <c r="AAE86" s="21"/>
      <c r="AAF86" s="21"/>
      <c r="AAG86" s="21"/>
      <c r="AAH86" s="21"/>
      <c r="AAI86" s="21"/>
      <c r="AAJ86" s="21"/>
      <c r="AAK86" s="21"/>
      <c r="AAL86" s="21"/>
      <c r="AAM86" s="21"/>
      <c r="AAN86" s="21"/>
      <c r="AAO86" s="21"/>
      <c r="AAP86" s="21"/>
      <c r="AAQ86" s="21"/>
      <c r="AAR86" s="21"/>
      <c r="AAS86" s="21"/>
      <c r="AAT86" s="21"/>
      <c r="AAU86" s="21"/>
      <c r="AAV86" s="21"/>
      <c r="AAW86" s="21"/>
      <c r="AAX86" s="21"/>
      <c r="AAY86" s="21"/>
      <c r="AAZ86" s="21"/>
      <c r="ABA86" s="21"/>
      <c r="ABB86" s="21"/>
      <c r="ABC86" s="21"/>
      <c r="ABD86" s="21"/>
      <c r="ABE86" s="21"/>
      <c r="ABF86" s="21"/>
      <c r="ABG86" s="21"/>
      <c r="ABH86" s="21"/>
      <c r="ABI86" s="21"/>
      <c r="ABJ86" s="21"/>
      <c r="ABK86" s="21"/>
      <c r="ABL86" s="21"/>
      <c r="ABM86" s="21"/>
      <c r="ABN86" s="21"/>
      <c r="ABO86" s="21"/>
      <c r="ABP86" s="21"/>
      <c r="ABQ86" s="21"/>
      <c r="ABR86" s="21"/>
      <c r="ABS86" s="21"/>
      <c r="ABT86" s="21"/>
      <c r="ABU86" s="21"/>
      <c r="ABV86" s="21"/>
      <c r="ABW86" s="21"/>
      <c r="ABX86" s="17"/>
      <c r="ABY86" s="22"/>
      <c r="ABZ86" s="18"/>
      <c r="ACA86" s="19"/>
      <c r="ACB86" s="19"/>
      <c r="ACC86" s="20"/>
      <c r="ACD86" s="20"/>
      <c r="ACE86" s="21"/>
      <c r="ACF86" s="21"/>
      <c r="ACG86" s="21"/>
      <c r="ACH86" s="21"/>
      <c r="ACI86" s="21"/>
      <c r="ACJ86" s="21"/>
      <c r="ACK86" s="21"/>
      <c r="ACL86" s="21"/>
      <c r="ACM86" s="21"/>
      <c r="ACN86" s="21"/>
      <c r="ACO86" s="21"/>
      <c r="ACP86" s="21"/>
      <c r="ACQ86" s="21"/>
      <c r="ACR86" s="21"/>
      <c r="ACS86" s="21"/>
      <c r="ACT86" s="21"/>
      <c r="ACU86" s="21"/>
      <c r="ACV86" s="21"/>
      <c r="ACW86" s="21"/>
      <c r="ACX86" s="21"/>
      <c r="ACY86" s="21"/>
      <c r="ACZ86" s="21"/>
      <c r="ADA86" s="21"/>
      <c r="ADB86" s="21"/>
      <c r="ADC86" s="21"/>
      <c r="ADD86" s="21"/>
      <c r="ADE86" s="21"/>
      <c r="ADF86" s="21"/>
      <c r="ADG86" s="21"/>
      <c r="ADH86" s="21"/>
      <c r="ADI86" s="21"/>
      <c r="ADJ86" s="21"/>
      <c r="ADK86" s="21"/>
      <c r="ADL86" s="21"/>
      <c r="ADM86" s="21"/>
      <c r="ADN86" s="21"/>
      <c r="ADO86" s="21"/>
      <c r="ADP86" s="21"/>
      <c r="ADQ86" s="21"/>
      <c r="ADR86" s="21"/>
      <c r="ADS86" s="21"/>
      <c r="ADT86" s="21"/>
      <c r="ADU86" s="21"/>
      <c r="ADV86" s="21"/>
      <c r="ADW86" s="21"/>
      <c r="ADX86" s="21"/>
      <c r="ADY86" s="21"/>
      <c r="ADZ86" s="21"/>
      <c r="AEA86" s="21"/>
      <c r="AEB86" s="21"/>
      <c r="AEC86" s="21"/>
      <c r="AED86" s="21"/>
      <c r="AEE86" s="21"/>
      <c r="AEF86" s="21"/>
      <c r="AEG86" s="17"/>
      <c r="AEH86" s="22"/>
      <c r="AEI86" s="18"/>
      <c r="AEJ86" s="19"/>
      <c r="AEK86" s="19"/>
      <c r="AEL86" s="20"/>
      <c r="AEM86" s="20"/>
      <c r="AEN86" s="21"/>
      <c r="AEO86" s="21"/>
      <c r="AEP86" s="21"/>
      <c r="AEQ86" s="21"/>
      <c r="AER86" s="21"/>
      <c r="AES86" s="21"/>
      <c r="AET86" s="21"/>
      <c r="AEU86" s="21"/>
      <c r="AEV86" s="21"/>
      <c r="AEW86" s="21"/>
      <c r="AEX86" s="21"/>
      <c r="AEY86" s="21"/>
      <c r="AEZ86" s="21"/>
      <c r="AFA86" s="21"/>
      <c r="AFB86" s="21"/>
      <c r="AFC86" s="21"/>
      <c r="AFD86" s="21"/>
      <c r="AFE86" s="21"/>
      <c r="AFF86" s="21"/>
      <c r="AFG86" s="21"/>
      <c r="AFH86" s="21"/>
      <c r="AFI86" s="21"/>
      <c r="AFJ86" s="21"/>
      <c r="AFK86" s="21"/>
      <c r="AFL86" s="21"/>
      <c r="AFM86" s="21"/>
      <c r="AFN86" s="21"/>
      <c r="AFO86" s="21"/>
      <c r="AFP86" s="21"/>
      <c r="AFQ86" s="21"/>
      <c r="AFR86" s="21"/>
      <c r="AFS86" s="21"/>
      <c r="AFT86" s="21"/>
      <c r="AFU86" s="21"/>
      <c r="AFV86" s="21"/>
      <c r="AFW86" s="21"/>
      <c r="AFX86" s="21"/>
      <c r="AFY86" s="21"/>
      <c r="AFZ86" s="21"/>
      <c r="AGA86" s="21"/>
      <c r="AGB86" s="21"/>
      <c r="AGC86" s="21"/>
      <c r="AGD86" s="21"/>
      <c r="AGE86" s="21"/>
      <c r="AGF86" s="21"/>
      <c r="AGG86" s="21"/>
      <c r="AGH86" s="21"/>
      <c r="AGI86" s="21"/>
      <c r="AGJ86" s="21"/>
      <c r="AGK86" s="21"/>
      <c r="AGL86" s="21"/>
      <c r="AGM86" s="21"/>
      <c r="AGN86" s="21"/>
      <c r="AGO86" s="21"/>
      <c r="AGP86" s="17"/>
      <c r="AGQ86" s="22"/>
      <c r="AGR86" s="18"/>
      <c r="AGS86" s="19"/>
      <c r="AGT86" s="19"/>
      <c r="AGU86" s="20"/>
      <c r="AGV86" s="20"/>
      <c r="AGW86" s="21"/>
      <c r="AGX86" s="21"/>
      <c r="AGY86" s="21"/>
      <c r="AGZ86" s="21"/>
      <c r="AHA86" s="21"/>
      <c r="AHB86" s="21"/>
      <c r="AHC86" s="21"/>
      <c r="AHD86" s="21"/>
      <c r="AHE86" s="21"/>
      <c r="AHF86" s="21"/>
      <c r="AHG86" s="21"/>
      <c r="AHH86" s="21"/>
      <c r="AHI86" s="21"/>
      <c r="AHJ86" s="21"/>
      <c r="AHK86" s="21"/>
      <c r="AHL86" s="21"/>
      <c r="AHM86" s="21"/>
      <c r="AHN86" s="21"/>
      <c r="AHO86" s="21"/>
      <c r="AHP86" s="21"/>
      <c r="AHQ86" s="21"/>
      <c r="AHR86" s="21"/>
      <c r="AHS86" s="21"/>
      <c r="AHT86" s="21"/>
      <c r="AHU86" s="21"/>
      <c r="AHV86" s="21"/>
      <c r="AHW86" s="21"/>
      <c r="AHX86" s="21"/>
      <c r="AHY86" s="21"/>
      <c r="AHZ86" s="21"/>
      <c r="AIA86" s="21"/>
      <c r="AIB86" s="21"/>
      <c r="AIC86" s="21"/>
      <c r="AID86" s="21"/>
      <c r="AIE86" s="21"/>
      <c r="AIF86" s="21"/>
      <c r="AIG86" s="21"/>
      <c r="AIH86" s="21"/>
      <c r="AII86" s="21"/>
      <c r="AIJ86" s="21"/>
      <c r="AIK86" s="21"/>
      <c r="AIL86" s="21"/>
      <c r="AIM86" s="21"/>
      <c r="AIN86" s="21"/>
      <c r="AIO86" s="21"/>
      <c r="AIP86" s="21"/>
      <c r="AIQ86" s="21"/>
      <c r="AIR86" s="21"/>
      <c r="AIS86" s="21"/>
      <c r="AIT86" s="21"/>
      <c r="AIU86" s="21"/>
      <c r="AIV86" s="21"/>
      <c r="AIW86" s="21"/>
      <c r="AIX86" s="21"/>
      <c r="AIY86" s="17"/>
      <c r="AIZ86" s="22"/>
      <c r="AJA86" s="18"/>
      <c r="AJB86" s="19"/>
      <c r="AJC86" s="19"/>
      <c r="AJD86" s="20"/>
      <c r="AJE86" s="20"/>
      <c r="AJF86" s="21"/>
      <c r="AJG86" s="21"/>
      <c r="AJH86" s="21"/>
      <c r="AJI86" s="21"/>
      <c r="AJJ86" s="21"/>
      <c r="AJK86" s="21"/>
      <c r="AJL86" s="21"/>
      <c r="AJM86" s="21"/>
      <c r="AJN86" s="21"/>
      <c r="AJO86" s="21"/>
      <c r="AJP86" s="21"/>
      <c r="AJQ86" s="21"/>
      <c r="AJR86" s="21"/>
      <c r="AJS86" s="21"/>
      <c r="AJT86" s="21"/>
      <c r="AJU86" s="21"/>
      <c r="AJV86" s="21"/>
      <c r="AJW86" s="21"/>
      <c r="AJX86" s="21"/>
      <c r="AJY86" s="21"/>
      <c r="AJZ86" s="21"/>
      <c r="AKA86" s="21"/>
      <c r="AKB86" s="21"/>
      <c r="AKC86" s="21"/>
      <c r="AKD86" s="21"/>
      <c r="AKE86" s="21"/>
      <c r="AKF86" s="21"/>
      <c r="AKG86" s="21"/>
      <c r="AKH86" s="21"/>
      <c r="AKI86" s="21"/>
      <c r="AKJ86" s="21"/>
      <c r="AKK86" s="21"/>
      <c r="AKL86" s="21"/>
      <c r="AKM86" s="21"/>
      <c r="AKN86" s="21"/>
      <c r="AKO86" s="21"/>
      <c r="AKP86" s="21"/>
      <c r="AKQ86" s="21"/>
      <c r="AKR86" s="21"/>
      <c r="AKS86" s="21"/>
      <c r="AKT86" s="21"/>
      <c r="AKU86" s="21"/>
      <c r="AKV86" s="21"/>
      <c r="AKW86" s="21"/>
      <c r="AKX86" s="21"/>
      <c r="AKY86" s="21"/>
      <c r="AKZ86" s="21"/>
      <c r="ALA86" s="21"/>
      <c r="ALB86" s="21"/>
      <c r="ALC86" s="21"/>
      <c r="ALD86" s="21"/>
      <c r="ALE86" s="21"/>
      <c r="ALF86" s="21"/>
      <c r="ALG86" s="21"/>
      <c r="ALH86" s="17"/>
      <c r="ALI86" s="22"/>
      <c r="ALJ86" s="18"/>
      <c r="ALK86" s="19"/>
      <c r="ALL86" s="19"/>
      <c r="ALM86" s="20"/>
      <c r="ALN86" s="20"/>
      <c r="ALO86" s="21"/>
      <c r="ALP86" s="21"/>
      <c r="ALQ86" s="21"/>
      <c r="ALR86" s="21"/>
      <c r="ALS86" s="21"/>
      <c r="ALT86" s="21"/>
      <c r="ALU86" s="21"/>
      <c r="ALV86" s="21"/>
      <c r="ALW86" s="21"/>
      <c r="ALX86" s="21"/>
      <c r="ALY86" s="21"/>
      <c r="ALZ86" s="21"/>
      <c r="AMA86" s="21"/>
      <c r="AMB86" s="21"/>
      <c r="AMC86" s="21"/>
      <c r="AMD86" s="21"/>
      <c r="AME86" s="21"/>
      <c r="AMF86" s="21"/>
      <c r="AMG86" s="21"/>
      <c r="AMH86" s="21"/>
      <c r="AMI86" s="21"/>
      <c r="AMJ86" s="21"/>
      <c r="AMK86" s="21"/>
      <c r="AML86" s="21"/>
      <c r="AMM86" s="21"/>
      <c r="AMN86" s="21"/>
      <c r="AMO86" s="21"/>
      <c r="AMP86" s="21"/>
      <c r="AMQ86" s="21"/>
      <c r="AMR86" s="21"/>
      <c r="AMS86" s="21"/>
      <c r="AMT86" s="21"/>
      <c r="AMU86" s="21"/>
      <c r="AMV86" s="21"/>
      <c r="AMW86" s="21"/>
      <c r="AMX86" s="21"/>
      <c r="AMY86" s="21"/>
      <c r="AMZ86" s="21"/>
      <c r="ANA86" s="21"/>
      <c r="ANB86" s="21"/>
      <c r="ANC86" s="21"/>
      <c r="AND86" s="21"/>
      <c r="ANE86" s="21"/>
      <c r="ANF86" s="21"/>
      <c r="ANG86" s="21"/>
      <c r="ANH86" s="21"/>
      <c r="ANI86" s="21"/>
      <c r="ANJ86" s="21"/>
      <c r="ANK86" s="21"/>
      <c r="ANL86" s="21"/>
      <c r="ANM86" s="21"/>
      <c r="ANN86" s="21"/>
      <c r="ANO86" s="21"/>
      <c r="ANP86" s="21"/>
      <c r="ANQ86" s="17"/>
      <c r="ANR86" s="22"/>
      <c r="ANS86" s="18"/>
      <c r="ANT86" s="19"/>
      <c r="ANU86" s="19"/>
      <c r="ANV86" s="20"/>
      <c r="ANW86" s="20"/>
      <c r="ANX86" s="21"/>
      <c r="ANY86" s="21"/>
      <c r="ANZ86" s="21"/>
      <c r="AOA86" s="21"/>
      <c r="AOB86" s="21"/>
      <c r="AOC86" s="21"/>
      <c r="AOD86" s="21"/>
      <c r="AOE86" s="21"/>
      <c r="AOF86" s="21"/>
      <c r="AOG86" s="21"/>
      <c r="AOH86" s="21"/>
      <c r="AOI86" s="21"/>
      <c r="AOJ86" s="21"/>
      <c r="AOK86" s="21"/>
      <c r="AOL86" s="21"/>
      <c r="AOM86" s="21"/>
      <c r="AON86" s="21"/>
      <c r="AOO86" s="21"/>
      <c r="AOP86" s="21"/>
      <c r="AOQ86" s="21"/>
      <c r="AOR86" s="21"/>
      <c r="AOS86" s="21"/>
      <c r="AOT86" s="21"/>
      <c r="AOU86" s="21"/>
      <c r="AOV86" s="21"/>
      <c r="AOW86" s="21"/>
      <c r="AOX86" s="21"/>
      <c r="AOY86" s="21"/>
      <c r="AOZ86" s="21"/>
      <c r="APA86" s="21"/>
      <c r="APB86" s="21"/>
      <c r="APC86" s="21"/>
      <c r="APD86" s="21"/>
      <c r="APE86" s="21"/>
      <c r="APF86" s="21"/>
      <c r="APG86" s="21"/>
      <c r="APH86" s="21"/>
      <c r="API86" s="21"/>
      <c r="APJ86" s="21"/>
      <c r="APK86" s="21"/>
      <c r="APL86" s="21"/>
      <c r="APM86" s="21"/>
      <c r="APN86" s="21"/>
      <c r="APO86" s="21"/>
      <c r="APP86" s="21"/>
      <c r="APQ86" s="21"/>
      <c r="APR86" s="21"/>
      <c r="APS86" s="21"/>
      <c r="APT86" s="21"/>
      <c r="APU86" s="21"/>
      <c r="APV86" s="21"/>
      <c r="APW86" s="21"/>
      <c r="APX86" s="21"/>
      <c r="APY86" s="21"/>
      <c r="APZ86" s="17"/>
      <c r="AQA86" s="22"/>
      <c r="AQB86" s="18"/>
      <c r="AQC86" s="19"/>
      <c r="AQD86" s="19"/>
      <c r="AQE86" s="20"/>
      <c r="AQF86" s="20"/>
      <c r="AQG86" s="21"/>
      <c r="AQH86" s="21"/>
      <c r="AQI86" s="21"/>
      <c r="AQJ86" s="21"/>
      <c r="AQK86" s="21"/>
      <c r="AQL86" s="21"/>
      <c r="AQM86" s="21"/>
      <c r="AQN86" s="21"/>
      <c r="AQO86" s="21"/>
      <c r="AQP86" s="21"/>
      <c r="AQQ86" s="21"/>
      <c r="AQR86" s="21"/>
      <c r="AQS86" s="21"/>
      <c r="AQT86" s="21"/>
      <c r="AQU86" s="21"/>
      <c r="AQV86" s="21"/>
      <c r="AQW86" s="21"/>
      <c r="AQX86" s="21"/>
      <c r="AQY86" s="21"/>
      <c r="AQZ86" s="21"/>
      <c r="ARA86" s="21"/>
      <c r="ARB86" s="21"/>
      <c r="ARC86" s="21"/>
      <c r="ARD86" s="21"/>
      <c r="ARE86" s="21"/>
      <c r="ARF86" s="21"/>
      <c r="ARG86" s="21"/>
      <c r="ARH86" s="21"/>
      <c r="ARI86" s="21"/>
      <c r="ARJ86" s="21"/>
      <c r="ARK86" s="21"/>
      <c r="ARL86" s="21"/>
      <c r="ARM86" s="21"/>
      <c r="ARN86" s="21"/>
      <c r="ARO86" s="21"/>
      <c r="ARP86" s="21"/>
      <c r="ARQ86" s="21"/>
      <c r="ARR86" s="21"/>
      <c r="ARS86" s="21"/>
      <c r="ART86" s="21"/>
      <c r="ARU86" s="21"/>
      <c r="ARV86" s="21"/>
      <c r="ARW86" s="21"/>
      <c r="ARX86" s="21"/>
      <c r="ARY86" s="21"/>
      <c r="ARZ86" s="21"/>
      <c r="ASA86" s="21"/>
      <c r="ASB86" s="21"/>
      <c r="ASC86" s="21"/>
      <c r="ASD86" s="21"/>
      <c r="ASE86" s="21"/>
      <c r="ASF86" s="21"/>
      <c r="ASG86" s="21"/>
      <c r="ASH86" s="21"/>
      <c r="ASI86" s="17"/>
      <c r="ASJ86" s="22"/>
      <c r="ASK86" s="18"/>
      <c r="ASL86" s="19"/>
      <c r="ASM86" s="19"/>
      <c r="ASN86" s="20"/>
      <c r="ASO86" s="20"/>
      <c r="ASP86" s="21"/>
      <c r="ASQ86" s="21"/>
      <c r="ASR86" s="21"/>
      <c r="ASS86" s="21"/>
      <c r="AST86" s="21"/>
      <c r="ASU86" s="21"/>
      <c r="ASV86" s="21"/>
      <c r="ASW86" s="21"/>
      <c r="ASX86" s="21"/>
      <c r="ASY86" s="21"/>
      <c r="ASZ86" s="21"/>
      <c r="ATA86" s="21"/>
      <c r="ATB86" s="21"/>
      <c r="ATC86" s="21"/>
      <c r="ATD86" s="21"/>
      <c r="ATE86" s="21"/>
      <c r="ATF86" s="21"/>
      <c r="ATG86" s="21"/>
      <c r="ATH86" s="21"/>
      <c r="ATI86" s="21"/>
      <c r="ATJ86" s="21"/>
      <c r="ATK86" s="21"/>
      <c r="ATL86" s="21"/>
      <c r="ATM86" s="21"/>
      <c r="ATN86" s="21"/>
      <c r="ATO86" s="21"/>
      <c r="ATP86" s="21"/>
      <c r="ATQ86" s="21"/>
      <c r="ATR86" s="21"/>
      <c r="ATS86" s="21"/>
      <c r="ATT86" s="21"/>
      <c r="ATU86" s="21"/>
      <c r="ATV86" s="21"/>
      <c r="ATW86" s="21"/>
      <c r="ATX86" s="21"/>
      <c r="ATY86" s="21"/>
      <c r="ATZ86" s="21"/>
      <c r="AUA86" s="21"/>
      <c r="AUB86" s="21"/>
      <c r="AUC86" s="21"/>
      <c r="AUD86" s="21"/>
      <c r="AUE86" s="21"/>
      <c r="AUF86" s="21"/>
      <c r="AUG86" s="21"/>
      <c r="AUH86" s="21"/>
      <c r="AUI86" s="21"/>
      <c r="AUJ86" s="21"/>
      <c r="AUK86" s="21"/>
      <c r="AUL86" s="21"/>
      <c r="AUM86" s="21"/>
      <c r="AUN86" s="21"/>
      <c r="AUO86" s="21"/>
      <c r="AUP86" s="21"/>
      <c r="AUQ86" s="21"/>
      <c r="AUR86" s="17"/>
      <c r="AUS86" s="22"/>
      <c r="AUT86" s="18"/>
      <c r="AUU86" s="19"/>
      <c r="AUV86" s="19"/>
      <c r="AUW86" s="20"/>
      <c r="AUX86" s="20"/>
      <c r="AUY86" s="21"/>
      <c r="AUZ86" s="21"/>
      <c r="AVA86" s="21"/>
      <c r="AVB86" s="21"/>
      <c r="AVC86" s="21"/>
      <c r="AVD86" s="21"/>
      <c r="AVE86" s="21"/>
      <c r="AVF86" s="21"/>
      <c r="AVG86" s="21"/>
      <c r="AVH86" s="21"/>
      <c r="AVI86" s="21"/>
      <c r="AVJ86" s="21"/>
      <c r="AVK86" s="21"/>
      <c r="AVL86" s="21"/>
      <c r="AVM86" s="21"/>
      <c r="AVN86" s="21"/>
      <c r="AVO86" s="21"/>
      <c r="AVP86" s="21"/>
      <c r="AVQ86" s="21"/>
      <c r="AVR86" s="21"/>
      <c r="AVS86" s="21"/>
      <c r="AVT86" s="21"/>
      <c r="AVU86" s="21"/>
      <c r="AVV86" s="21"/>
      <c r="AVW86" s="21"/>
      <c r="AVX86" s="21"/>
      <c r="AVY86" s="21"/>
      <c r="AVZ86" s="21"/>
      <c r="AWA86" s="21"/>
      <c r="AWB86" s="21"/>
      <c r="AWC86" s="21"/>
      <c r="AWD86" s="21"/>
      <c r="AWE86" s="21"/>
      <c r="AWF86" s="21"/>
      <c r="AWG86" s="21"/>
      <c r="AWH86" s="21"/>
      <c r="AWI86" s="21"/>
      <c r="AWJ86" s="21"/>
      <c r="AWK86" s="21"/>
      <c r="AWL86" s="21"/>
      <c r="AWM86" s="21"/>
      <c r="AWN86" s="21"/>
      <c r="AWO86" s="21"/>
      <c r="AWP86" s="21"/>
      <c r="AWQ86" s="21"/>
      <c r="AWR86" s="21"/>
      <c r="AWS86" s="21"/>
      <c r="AWT86" s="21"/>
      <c r="AWU86" s="21"/>
      <c r="AWV86" s="21"/>
      <c r="AWW86" s="21"/>
      <c r="AWX86" s="21"/>
      <c r="AWY86" s="21"/>
      <c r="AWZ86" s="21"/>
      <c r="AXA86" s="17"/>
      <c r="AXB86" s="22"/>
      <c r="AXC86" s="18"/>
      <c r="AXD86" s="19"/>
      <c r="AXE86" s="19"/>
      <c r="AXF86" s="20"/>
      <c r="AXG86" s="20"/>
      <c r="AXH86" s="21"/>
      <c r="AXI86" s="21"/>
      <c r="AXJ86" s="21"/>
      <c r="AXK86" s="21"/>
      <c r="AXL86" s="21"/>
      <c r="AXM86" s="21"/>
      <c r="AXN86" s="21"/>
      <c r="AXO86" s="21"/>
      <c r="AXP86" s="21"/>
      <c r="AXQ86" s="21"/>
      <c r="AXR86" s="21"/>
      <c r="AXS86" s="21"/>
      <c r="AXT86" s="21"/>
      <c r="AXU86" s="21"/>
      <c r="AXV86" s="21"/>
      <c r="AXW86" s="21"/>
      <c r="AXX86" s="21"/>
      <c r="AXY86" s="21"/>
      <c r="AXZ86" s="21"/>
      <c r="AYA86" s="21"/>
      <c r="AYB86" s="21"/>
      <c r="AYC86" s="21"/>
      <c r="AYD86" s="21"/>
      <c r="AYE86" s="21"/>
      <c r="AYF86" s="21"/>
      <c r="AYG86" s="21"/>
      <c r="AYH86" s="21"/>
      <c r="AYI86" s="21"/>
      <c r="AYJ86" s="21"/>
      <c r="AYK86" s="21"/>
      <c r="AYL86" s="21"/>
      <c r="AYM86" s="21"/>
      <c r="AYN86" s="21"/>
      <c r="AYO86" s="21"/>
      <c r="AYP86" s="21"/>
      <c r="AYQ86" s="21"/>
      <c r="AYR86" s="21"/>
      <c r="AYS86" s="21"/>
      <c r="AYT86" s="21"/>
      <c r="AYU86" s="21"/>
      <c r="AYV86" s="21"/>
      <c r="AYW86" s="21"/>
      <c r="AYX86" s="21"/>
      <c r="AYY86" s="21"/>
      <c r="AYZ86" s="21"/>
      <c r="AZA86" s="21"/>
      <c r="AZB86" s="21"/>
      <c r="AZC86" s="21"/>
      <c r="AZD86" s="21"/>
      <c r="AZE86" s="21"/>
      <c r="AZF86" s="21"/>
      <c r="AZG86" s="21"/>
      <c r="AZH86" s="21"/>
      <c r="AZI86" s="21"/>
      <c r="AZJ86" s="17"/>
      <c r="AZK86" s="22"/>
      <c r="AZL86" s="18"/>
      <c r="AZM86" s="19"/>
      <c r="AZN86" s="19"/>
      <c r="AZO86" s="20"/>
      <c r="AZP86" s="20"/>
      <c r="AZQ86" s="21"/>
      <c r="AZR86" s="21"/>
      <c r="AZS86" s="21"/>
      <c r="AZT86" s="21"/>
      <c r="AZU86" s="21"/>
      <c r="AZV86" s="21"/>
      <c r="AZW86" s="21"/>
      <c r="AZX86" s="21"/>
      <c r="AZY86" s="21"/>
      <c r="AZZ86" s="21"/>
      <c r="BAA86" s="21"/>
      <c r="BAB86" s="21"/>
      <c r="BAC86" s="21"/>
      <c r="BAD86" s="21"/>
      <c r="BAE86" s="21"/>
      <c r="BAF86" s="21"/>
      <c r="BAG86" s="21"/>
      <c r="BAH86" s="21"/>
      <c r="BAI86" s="21"/>
      <c r="BAJ86" s="21"/>
      <c r="BAK86" s="21"/>
      <c r="BAL86" s="21"/>
      <c r="BAM86" s="21"/>
      <c r="BAN86" s="21"/>
      <c r="BAO86" s="21"/>
      <c r="BAP86" s="21"/>
      <c r="BAQ86" s="21"/>
      <c r="BAR86" s="21"/>
      <c r="BAS86" s="21"/>
      <c r="BAT86" s="21"/>
      <c r="BAU86" s="21"/>
      <c r="BAV86" s="21"/>
      <c r="BAW86" s="21"/>
      <c r="BAX86" s="21"/>
      <c r="BAY86" s="21"/>
      <c r="BAZ86" s="21"/>
      <c r="BBA86" s="21"/>
      <c r="BBB86" s="21"/>
      <c r="BBC86" s="21"/>
      <c r="BBD86" s="21"/>
      <c r="BBE86" s="21"/>
      <c r="BBF86" s="21"/>
      <c r="BBG86" s="21"/>
      <c r="BBH86" s="21"/>
      <c r="BBI86" s="21"/>
      <c r="BBJ86" s="21"/>
      <c r="BBK86" s="21"/>
      <c r="BBL86" s="21"/>
      <c r="BBM86" s="21"/>
      <c r="BBN86" s="21"/>
      <c r="BBO86" s="21"/>
      <c r="BBP86" s="21"/>
      <c r="BBQ86" s="21"/>
      <c r="BBR86" s="21"/>
      <c r="BBS86" s="17"/>
      <c r="BBT86" s="22"/>
      <c r="BBU86" s="18"/>
      <c r="BBV86" s="19"/>
      <c r="BBW86" s="19"/>
      <c r="BBX86" s="20"/>
      <c r="BBY86" s="20"/>
      <c r="BBZ86" s="21"/>
      <c r="BCA86" s="21"/>
      <c r="BCB86" s="21"/>
      <c r="BCC86" s="21"/>
      <c r="BCD86" s="21"/>
      <c r="BCE86" s="21"/>
      <c r="BCF86" s="21"/>
      <c r="BCG86" s="21"/>
      <c r="BCH86" s="21"/>
      <c r="BCI86" s="21"/>
      <c r="BCJ86" s="21"/>
      <c r="BCK86" s="21"/>
      <c r="BCL86" s="21"/>
      <c r="BCM86" s="21"/>
      <c r="BCN86" s="21"/>
      <c r="BCO86" s="21"/>
      <c r="BCP86" s="21"/>
      <c r="BCQ86" s="21"/>
      <c r="BCR86" s="21"/>
      <c r="BCS86" s="21"/>
      <c r="BCT86" s="21"/>
      <c r="BCU86" s="21"/>
      <c r="BCV86" s="21"/>
      <c r="BCW86" s="21"/>
      <c r="BCX86" s="21"/>
      <c r="BCY86" s="21"/>
      <c r="BCZ86" s="21"/>
      <c r="BDA86" s="21"/>
      <c r="BDB86" s="21"/>
      <c r="BDC86" s="21"/>
      <c r="BDD86" s="21"/>
      <c r="BDE86" s="21"/>
      <c r="BDF86" s="21"/>
      <c r="BDG86" s="21"/>
      <c r="BDH86" s="21"/>
      <c r="BDI86" s="21"/>
      <c r="BDJ86" s="21"/>
      <c r="BDK86" s="21"/>
      <c r="BDL86" s="21"/>
      <c r="BDM86" s="21"/>
      <c r="BDN86" s="21"/>
      <c r="BDO86" s="21"/>
      <c r="BDP86" s="21"/>
      <c r="BDQ86" s="21"/>
      <c r="BDR86" s="21"/>
      <c r="BDS86" s="21"/>
      <c r="BDT86" s="21"/>
      <c r="BDU86" s="21"/>
      <c r="BDV86" s="21"/>
      <c r="BDW86" s="21"/>
      <c r="BDX86" s="21"/>
      <c r="BDY86" s="21"/>
      <c r="BDZ86" s="21"/>
      <c r="BEA86" s="21"/>
      <c r="BEB86" s="17"/>
      <c r="BEC86" s="22"/>
      <c r="BED86" s="18"/>
      <c r="BEE86" s="19"/>
      <c r="BEF86" s="19"/>
      <c r="BEG86" s="20"/>
      <c r="BEH86" s="20"/>
      <c r="BEI86" s="21"/>
      <c r="BEJ86" s="21"/>
      <c r="BEK86" s="21"/>
      <c r="BEL86" s="21"/>
      <c r="BEM86" s="21"/>
      <c r="BEN86" s="21"/>
      <c r="BEO86" s="21"/>
      <c r="BEP86" s="21"/>
      <c r="BEQ86" s="21"/>
      <c r="BER86" s="21"/>
      <c r="BES86" s="21"/>
      <c r="BET86" s="21"/>
      <c r="BEU86" s="21"/>
      <c r="BEV86" s="21"/>
      <c r="BEW86" s="21"/>
      <c r="BEX86" s="21"/>
      <c r="BEY86" s="21"/>
      <c r="BEZ86" s="21"/>
      <c r="BFA86" s="21"/>
      <c r="BFB86" s="21"/>
      <c r="BFC86" s="21"/>
      <c r="BFD86" s="21"/>
      <c r="BFE86" s="21"/>
      <c r="BFF86" s="21"/>
      <c r="BFG86" s="21"/>
      <c r="BFH86" s="21"/>
      <c r="BFI86" s="21"/>
      <c r="BFJ86" s="21"/>
      <c r="BFK86" s="21"/>
      <c r="BFL86" s="21"/>
      <c r="BFM86" s="21"/>
      <c r="BFN86" s="21"/>
      <c r="BFO86" s="21"/>
      <c r="BFP86" s="21"/>
      <c r="BFQ86" s="21"/>
      <c r="BFR86" s="21"/>
      <c r="BFS86" s="21"/>
      <c r="BFT86" s="21"/>
      <c r="BFU86" s="21"/>
      <c r="BFV86" s="21"/>
      <c r="BFW86" s="21"/>
      <c r="BFX86" s="21"/>
      <c r="BFY86" s="21"/>
      <c r="BFZ86" s="21"/>
      <c r="BGA86" s="21"/>
      <c r="BGB86" s="21"/>
      <c r="BGC86" s="21"/>
      <c r="BGD86" s="21"/>
      <c r="BGE86" s="21"/>
      <c r="BGF86" s="21"/>
      <c r="BGG86" s="21"/>
      <c r="BGH86" s="21"/>
      <c r="BGI86" s="21"/>
      <c r="BGJ86" s="21"/>
      <c r="BGK86" s="17"/>
      <c r="BGL86" s="22"/>
      <c r="BGM86" s="18"/>
      <c r="BGN86" s="19"/>
      <c r="BGO86" s="19"/>
      <c r="BGP86" s="20"/>
      <c r="BGQ86" s="20"/>
      <c r="BGR86" s="21"/>
      <c r="BGS86" s="21"/>
      <c r="BGT86" s="21"/>
      <c r="BGU86" s="21"/>
      <c r="BGV86" s="21"/>
      <c r="BGW86" s="21"/>
      <c r="BGX86" s="21"/>
      <c r="BGY86" s="21"/>
      <c r="BGZ86" s="21"/>
      <c r="BHA86" s="21"/>
      <c r="BHB86" s="21"/>
      <c r="BHC86" s="21"/>
      <c r="BHD86" s="21"/>
      <c r="BHE86" s="21"/>
      <c r="BHF86" s="21"/>
      <c r="BHG86" s="21"/>
      <c r="BHH86" s="21"/>
      <c r="BHI86" s="21"/>
      <c r="BHJ86" s="21"/>
      <c r="BHK86" s="21"/>
      <c r="BHL86" s="21"/>
      <c r="BHM86" s="21"/>
      <c r="BHN86" s="21"/>
      <c r="BHO86" s="21"/>
      <c r="BHP86" s="21"/>
      <c r="BHQ86" s="21"/>
      <c r="BHR86" s="21"/>
      <c r="BHS86" s="21"/>
      <c r="BHT86" s="21"/>
      <c r="BHU86" s="21"/>
      <c r="BHV86" s="21"/>
      <c r="BHW86" s="21"/>
      <c r="BHX86" s="21"/>
      <c r="BHY86" s="21"/>
      <c r="BHZ86" s="21"/>
      <c r="BIA86" s="21"/>
      <c r="BIB86" s="21"/>
      <c r="BIC86" s="21"/>
      <c r="BID86" s="21"/>
      <c r="BIE86" s="21"/>
      <c r="BIF86" s="21"/>
      <c r="BIG86" s="21"/>
      <c r="BIH86" s="21"/>
      <c r="BII86" s="21"/>
      <c r="BIJ86" s="21"/>
      <c r="BIK86" s="21"/>
      <c r="BIL86" s="21"/>
      <c r="BIM86" s="21"/>
      <c r="BIN86" s="21"/>
      <c r="BIO86" s="21"/>
      <c r="BIP86" s="21"/>
      <c r="BIQ86" s="21"/>
      <c r="BIR86" s="21"/>
      <c r="BIS86" s="21"/>
      <c r="BIT86" s="17"/>
      <c r="BIU86" s="22"/>
      <c r="BIV86" s="18"/>
      <c r="BIW86" s="19"/>
      <c r="BIX86" s="19"/>
      <c r="BIY86" s="20"/>
      <c r="BIZ86" s="20"/>
      <c r="BJA86" s="21"/>
      <c r="BJB86" s="21"/>
      <c r="BJC86" s="21"/>
      <c r="BJD86" s="21"/>
      <c r="BJE86" s="21"/>
      <c r="BJF86" s="21"/>
      <c r="BJG86" s="21"/>
      <c r="BJH86" s="21"/>
      <c r="BJI86" s="21"/>
      <c r="BJJ86" s="21"/>
      <c r="BJK86" s="21"/>
      <c r="BJL86" s="21"/>
      <c r="BJM86" s="21"/>
      <c r="BJN86" s="21"/>
      <c r="BJO86" s="21"/>
      <c r="BJP86" s="21"/>
      <c r="BJQ86" s="21"/>
      <c r="BJR86" s="21"/>
      <c r="BJS86" s="21"/>
      <c r="BJT86" s="21"/>
      <c r="BJU86" s="21"/>
      <c r="BJV86" s="21"/>
      <c r="BJW86" s="21"/>
      <c r="BJX86" s="21"/>
      <c r="BJY86" s="21"/>
      <c r="BJZ86" s="21"/>
      <c r="BKA86" s="21"/>
      <c r="BKB86" s="21"/>
      <c r="BKC86" s="21"/>
      <c r="BKD86" s="21"/>
      <c r="BKE86" s="21"/>
      <c r="BKF86" s="21"/>
      <c r="BKG86" s="21"/>
      <c r="BKH86" s="21"/>
      <c r="BKI86" s="21"/>
      <c r="BKJ86" s="21"/>
      <c r="BKK86" s="21"/>
      <c r="BKL86" s="21"/>
      <c r="BKM86" s="21"/>
      <c r="BKN86" s="21"/>
      <c r="BKO86" s="21"/>
      <c r="BKP86" s="21"/>
      <c r="BKQ86" s="21"/>
      <c r="BKR86" s="21"/>
      <c r="BKS86" s="21"/>
      <c r="BKT86" s="21"/>
      <c r="BKU86" s="21"/>
      <c r="BKV86" s="21"/>
      <c r="BKW86" s="21"/>
      <c r="BKX86" s="21"/>
      <c r="BKY86" s="21"/>
      <c r="BKZ86" s="21"/>
      <c r="BLA86" s="21"/>
      <c r="BLB86" s="21"/>
      <c r="BLC86" s="17"/>
      <c r="BLD86" s="22"/>
      <c r="BLE86" s="18"/>
      <c r="BLF86" s="19"/>
      <c r="BLG86" s="19"/>
      <c r="BLH86" s="20"/>
      <c r="BLI86" s="20"/>
      <c r="BLJ86" s="21"/>
      <c r="BLK86" s="21"/>
      <c r="BLL86" s="21"/>
      <c r="BLM86" s="21"/>
      <c r="BLN86" s="21"/>
      <c r="BLO86" s="21"/>
      <c r="BLP86" s="21"/>
      <c r="BLQ86" s="21"/>
      <c r="BLR86" s="21"/>
      <c r="BLS86" s="21"/>
      <c r="BLT86" s="21"/>
      <c r="BLU86" s="21"/>
      <c r="BLV86" s="21"/>
      <c r="BLW86" s="21"/>
      <c r="BLX86" s="21"/>
      <c r="BLY86" s="21"/>
      <c r="BLZ86" s="21"/>
      <c r="BMA86" s="21"/>
      <c r="BMB86" s="21"/>
      <c r="BMC86" s="21"/>
      <c r="BMD86" s="21"/>
      <c r="BME86" s="21"/>
      <c r="BMF86" s="21"/>
      <c r="BMG86" s="21"/>
      <c r="BMH86" s="21"/>
      <c r="BMI86" s="21"/>
      <c r="BMJ86" s="21"/>
      <c r="BMK86" s="21"/>
      <c r="BML86" s="21"/>
      <c r="BMM86" s="21"/>
      <c r="BMN86" s="21"/>
      <c r="BMO86" s="21"/>
      <c r="BMP86" s="21"/>
      <c r="BMQ86" s="21"/>
      <c r="BMR86" s="21"/>
      <c r="BMS86" s="21"/>
      <c r="BMT86" s="21"/>
      <c r="BMU86" s="21"/>
      <c r="BMV86" s="21"/>
      <c r="BMW86" s="21"/>
      <c r="BMX86" s="21"/>
      <c r="BMY86" s="21"/>
      <c r="BMZ86" s="21"/>
      <c r="BNA86" s="21"/>
      <c r="BNB86" s="21"/>
      <c r="BNC86" s="21"/>
      <c r="BND86" s="21"/>
      <c r="BNE86" s="21"/>
      <c r="BNF86" s="21"/>
      <c r="BNG86" s="21"/>
      <c r="BNH86" s="21"/>
      <c r="BNI86" s="21"/>
      <c r="BNJ86" s="21"/>
      <c r="BNK86" s="21"/>
      <c r="BNL86" s="17"/>
      <c r="BNM86" s="22"/>
      <c r="BNN86" s="18"/>
      <c r="BNO86" s="19"/>
      <c r="BNP86" s="19"/>
      <c r="BNQ86" s="20"/>
      <c r="BNR86" s="20"/>
      <c r="BNS86" s="21"/>
      <c r="BNT86" s="21"/>
      <c r="BNU86" s="21"/>
      <c r="BNV86" s="21"/>
      <c r="BNW86" s="21"/>
      <c r="BNX86" s="21"/>
      <c r="BNY86" s="21"/>
      <c r="BNZ86" s="21"/>
      <c r="BOA86" s="21"/>
      <c r="BOB86" s="21"/>
      <c r="BOC86" s="21"/>
      <c r="BOD86" s="21"/>
      <c r="BOE86" s="21"/>
      <c r="BOF86" s="21"/>
      <c r="BOG86" s="21"/>
      <c r="BOH86" s="21"/>
      <c r="BOI86" s="21"/>
      <c r="BOJ86" s="21"/>
      <c r="BOK86" s="21"/>
      <c r="BOL86" s="21"/>
      <c r="BOM86" s="21"/>
      <c r="BON86" s="21"/>
      <c r="BOO86" s="21"/>
      <c r="BOP86" s="21"/>
      <c r="BOQ86" s="21"/>
      <c r="BOR86" s="21"/>
      <c r="BOS86" s="21"/>
      <c r="BOT86" s="21"/>
      <c r="BOU86" s="21"/>
      <c r="BOV86" s="21"/>
      <c r="BOW86" s="21"/>
      <c r="BOX86" s="21"/>
      <c r="BOY86" s="21"/>
      <c r="BOZ86" s="21"/>
      <c r="BPA86" s="21"/>
      <c r="BPB86" s="21"/>
      <c r="BPC86" s="21"/>
      <c r="BPD86" s="21"/>
      <c r="BPE86" s="21"/>
      <c r="BPF86" s="21"/>
      <c r="BPG86" s="21"/>
      <c r="BPH86" s="21"/>
      <c r="BPI86" s="21"/>
      <c r="BPJ86" s="21"/>
      <c r="BPK86" s="21"/>
      <c r="BPL86" s="21"/>
      <c r="BPM86" s="21"/>
      <c r="BPN86" s="21"/>
      <c r="BPO86" s="21"/>
      <c r="BPP86" s="21"/>
      <c r="BPQ86" s="21"/>
      <c r="BPR86" s="21"/>
      <c r="BPS86" s="21"/>
      <c r="BPT86" s="21"/>
      <c r="BPU86" s="17"/>
      <c r="BPV86" s="22"/>
      <c r="BPW86" s="18"/>
      <c r="BPX86" s="19"/>
      <c r="BPY86" s="19"/>
      <c r="BPZ86" s="20"/>
      <c r="BQA86" s="20"/>
      <c r="BQB86" s="21"/>
      <c r="BQC86" s="21"/>
      <c r="BQD86" s="21"/>
      <c r="BQE86" s="21"/>
      <c r="BQF86" s="21"/>
      <c r="BQG86" s="21"/>
      <c r="BQH86" s="21"/>
      <c r="BQI86" s="21"/>
      <c r="BQJ86" s="21"/>
      <c r="BQK86" s="21"/>
      <c r="BQL86" s="21"/>
      <c r="BQM86" s="21"/>
      <c r="BQN86" s="21"/>
      <c r="BQO86" s="21"/>
      <c r="BQP86" s="21"/>
      <c r="BQQ86" s="21"/>
      <c r="BQR86" s="21"/>
      <c r="BQS86" s="21"/>
      <c r="BQT86" s="21"/>
      <c r="BQU86" s="21"/>
      <c r="BQV86" s="21"/>
      <c r="BQW86" s="21"/>
      <c r="BQX86" s="21"/>
      <c r="BQY86" s="21"/>
      <c r="BQZ86" s="21"/>
      <c r="BRA86" s="21"/>
      <c r="BRB86" s="21"/>
      <c r="BRC86" s="21"/>
      <c r="BRD86" s="21"/>
      <c r="BRE86" s="21"/>
      <c r="BRF86" s="21"/>
      <c r="BRG86" s="21"/>
      <c r="BRH86" s="21"/>
      <c r="BRI86" s="21"/>
      <c r="BRJ86" s="21"/>
      <c r="BRK86" s="21"/>
      <c r="BRL86" s="21"/>
      <c r="BRM86" s="21"/>
      <c r="BRN86" s="21"/>
      <c r="BRO86" s="21"/>
      <c r="BRP86" s="21"/>
      <c r="BRQ86" s="21"/>
      <c r="BRR86" s="21"/>
      <c r="BRS86" s="21"/>
      <c r="BRT86" s="21"/>
      <c r="BRU86" s="21"/>
      <c r="BRV86" s="21"/>
      <c r="BRW86" s="21"/>
      <c r="BRX86" s="21"/>
      <c r="BRY86" s="21"/>
      <c r="BRZ86" s="21"/>
      <c r="BSA86" s="21"/>
      <c r="BSB86" s="21"/>
      <c r="BSC86" s="21"/>
      <c r="BSD86" s="17"/>
      <c r="BSE86" s="22"/>
      <c r="BSF86" s="18"/>
      <c r="BSG86" s="19"/>
      <c r="BSH86" s="19"/>
      <c r="BSI86" s="20"/>
      <c r="BSJ86" s="20"/>
      <c r="BSK86" s="21"/>
      <c r="BSL86" s="21"/>
      <c r="BSM86" s="21"/>
      <c r="BSN86" s="21"/>
      <c r="BSO86" s="21"/>
      <c r="BSP86" s="21"/>
      <c r="BSQ86" s="21"/>
      <c r="BSR86" s="21"/>
      <c r="BSS86" s="21"/>
      <c r="BST86" s="21"/>
      <c r="BSU86" s="21"/>
      <c r="BSV86" s="21"/>
      <c r="BSW86" s="21"/>
      <c r="BSX86" s="21"/>
      <c r="BSY86" s="21"/>
      <c r="BSZ86" s="21"/>
      <c r="BTA86" s="21"/>
      <c r="BTB86" s="21"/>
      <c r="BTC86" s="21"/>
      <c r="BTD86" s="21"/>
      <c r="BTE86" s="21"/>
      <c r="BTF86" s="21"/>
      <c r="BTG86" s="21"/>
      <c r="BTH86" s="21"/>
      <c r="BTI86" s="21"/>
      <c r="BTJ86" s="21"/>
      <c r="BTK86" s="21"/>
      <c r="BTL86" s="21"/>
      <c r="BTM86" s="21"/>
      <c r="BTN86" s="21"/>
      <c r="BTO86" s="21"/>
      <c r="BTP86" s="21"/>
      <c r="BTQ86" s="21"/>
      <c r="BTR86" s="21"/>
      <c r="BTS86" s="21"/>
      <c r="BTT86" s="21"/>
      <c r="BTU86" s="21"/>
      <c r="BTV86" s="21"/>
      <c r="BTW86" s="21"/>
      <c r="BTX86" s="21"/>
      <c r="BTY86" s="21"/>
      <c r="BTZ86" s="21"/>
      <c r="BUA86" s="21"/>
      <c r="BUB86" s="21"/>
      <c r="BUC86" s="21"/>
      <c r="BUD86" s="21"/>
      <c r="BUE86" s="21"/>
      <c r="BUF86" s="21"/>
      <c r="BUG86" s="21"/>
      <c r="BUH86" s="21"/>
      <c r="BUI86" s="21"/>
      <c r="BUJ86" s="21"/>
      <c r="BUK86" s="21"/>
      <c r="BUL86" s="21"/>
      <c r="BUM86" s="17"/>
      <c r="BUN86" s="22"/>
      <c r="BUO86" s="18"/>
      <c r="BUP86" s="19"/>
      <c r="BUQ86" s="19"/>
      <c r="BUR86" s="20"/>
      <c r="BUS86" s="20"/>
      <c r="BUT86" s="21"/>
      <c r="BUU86" s="21"/>
      <c r="BUV86" s="21"/>
      <c r="BUW86" s="21"/>
      <c r="BUX86" s="21"/>
      <c r="BUY86" s="21"/>
      <c r="BUZ86" s="21"/>
      <c r="BVA86" s="21"/>
      <c r="BVB86" s="21"/>
      <c r="BVC86" s="21"/>
      <c r="BVD86" s="21"/>
      <c r="BVE86" s="21"/>
      <c r="BVF86" s="21"/>
      <c r="BVG86" s="21"/>
      <c r="BVH86" s="21"/>
      <c r="BVI86" s="21"/>
      <c r="BVJ86" s="21"/>
      <c r="BVK86" s="21"/>
      <c r="BVL86" s="21"/>
      <c r="BVM86" s="21"/>
      <c r="BVN86" s="21"/>
      <c r="BVO86" s="21"/>
      <c r="BVP86" s="21"/>
      <c r="BVQ86" s="21"/>
      <c r="BVR86" s="21"/>
      <c r="BVS86" s="21"/>
      <c r="BVT86" s="21"/>
      <c r="BVU86" s="21"/>
      <c r="BVV86" s="21"/>
      <c r="BVW86" s="21"/>
      <c r="BVX86" s="21"/>
      <c r="BVY86" s="21"/>
      <c r="BVZ86" s="21"/>
      <c r="BWA86" s="21"/>
      <c r="BWB86" s="21"/>
      <c r="BWC86" s="21"/>
      <c r="BWD86" s="21"/>
      <c r="BWE86" s="21"/>
      <c r="BWF86" s="21"/>
      <c r="BWG86" s="21"/>
      <c r="BWH86" s="21"/>
      <c r="BWI86" s="21"/>
      <c r="BWJ86" s="21"/>
      <c r="BWK86" s="21"/>
      <c r="BWL86" s="21"/>
      <c r="BWM86" s="21"/>
      <c r="BWN86" s="21"/>
      <c r="BWO86" s="21"/>
      <c r="BWP86" s="21"/>
      <c r="BWQ86" s="21"/>
      <c r="BWR86" s="21"/>
      <c r="BWS86" s="21"/>
      <c r="BWT86" s="21"/>
      <c r="BWU86" s="21"/>
      <c r="BWV86" s="17"/>
      <c r="BWW86" s="22"/>
      <c r="BWX86" s="18"/>
      <c r="BWY86" s="19"/>
      <c r="BWZ86" s="19"/>
      <c r="BXA86" s="20"/>
      <c r="BXB86" s="20"/>
      <c r="BXC86" s="21"/>
      <c r="BXD86" s="21"/>
      <c r="BXE86" s="21"/>
      <c r="BXF86" s="21"/>
      <c r="BXG86" s="21"/>
      <c r="BXH86" s="21"/>
      <c r="BXI86" s="21"/>
      <c r="BXJ86" s="21"/>
      <c r="BXK86" s="21"/>
      <c r="BXL86" s="21"/>
      <c r="BXM86" s="21"/>
      <c r="BXN86" s="21"/>
      <c r="BXO86" s="21"/>
      <c r="BXP86" s="21"/>
      <c r="BXQ86" s="21"/>
      <c r="BXR86" s="21"/>
      <c r="BXS86" s="21"/>
      <c r="BXT86" s="21"/>
      <c r="BXU86" s="21"/>
      <c r="BXV86" s="21"/>
      <c r="BXW86" s="21"/>
      <c r="BXX86" s="21"/>
      <c r="BXY86" s="21"/>
      <c r="BXZ86" s="21"/>
      <c r="BYA86" s="21"/>
      <c r="BYB86" s="21"/>
      <c r="BYC86" s="21"/>
      <c r="BYD86" s="21"/>
      <c r="BYE86" s="21"/>
      <c r="BYF86" s="21"/>
      <c r="BYG86" s="21"/>
      <c r="BYH86" s="21"/>
      <c r="BYI86" s="21"/>
      <c r="BYJ86" s="21"/>
      <c r="BYK86" s="21"/>
      <c r="BYL86" s="21"/>
      <c r="BYM86" s="21"/>
      <c r="BYN86" s="21"/>
      <c r="BYO86" s="21"/>
      <c r="BYP86" s="21"/>
      <c r="BYQ86" s="21"/>
      <c r="BYR86" s="21"/>
      <c r="BYS86" s="21"/>
      <c r="BYT86" s="21"/>
      <c r="BYU86" s="21"/>
      <c r="BYV86" s="21"/>
      <c r="BYW86" s="21"/>
      <c r="BYX86" s="21"/>
      <c r="BYY86" s="21"/>
      <c r="BYZ86" s="21"/>
      <c r="BZA86" s="21"/>
      <c r="BZB86" s="21"/>
      <c r="BZC86" s="21"/>
      <c r="BZD86" s="21"/>
      <c r="BZE86" s="17"/>
      <c r="BZF86" s="22"/>
      <c r="BZG86" s="18"/>
      <c r="BZH86" s="19"/>
      <c r="BZI86" s="19"/>
      <c r="BZJ86" s="20"/>
      <c r="BZK86" s="20"/>
      <c r="BZL86" s="21"/>
      <c r="BZM86" s="21"/>
      <c r="BZN86" s="21"/>
      <c r="BZO86" s="21"/>
      <c r="BZP86" s="21"/>
      <c r="BZQ86" s="21"/>
      <c r="BZR86" s="21"/>
      <c r="BZS86" s="21"/>
      <c r="BZT86" s="21"/>
      <c r="BZU86" s="21"/>
      <c r="BZV86" s="21"/>
      <c r="BZW86" s="21"/>
      <c r="BZX86" s="21"/>
      <c r="BZY86" s="21"/>
      <c r="BZZ86" s="21"/>
      <c r="CAA86" s="21"/>
      <c r="CAB86" s="21"/>
      <c r="CAC86" s="21"/>
      <c r="CAD86" s="21"/>
      <c r="CAE86" s="21"/>
      <c r="CAF86" s="21"/>
      <c r="CAG86" s="21"/>
      <c r="CAH86" s="21"/>
      <c r="CAI86" s="21"/>
      <c r="CAJ86" s="21"/>
      <c r="CAK86" s="21"/>
      <c r="CAL86" s="21"/>
      <c r="CAM86" s="21"/>
      <c r="CAN86" s="21"/>
      <c r="CAO86" s="21"/>
      <c r="CAP86" s="21"/>
      <c r="CAQ86" s="21"/>
      <c r="CAR86" s="21"/>
      <c r="CAS86" s="21"/>
      <c r="CAT86" s="21"/>
      <c r="CAU86" s="21"/>
      <c r="CAV86" s="21"/>
      <c r="CAW86" s="21"/>
      <c r="CAX86" s="21"/>
      <c r="CAY86" s="21"/>
      <c r="CAZ86" s="21"/>
      <c r="CBA86" s="21"/>
      <c r="CBB86" s="21"/>
      <c r="CBC86" s="21"/>
      <c r="CBD86" s="21"/>
      <c r="CBE86" s="21"/>
      <c r="CBF86" s="21"/>
      <c r="CBG86" s="21"/>
      <c r="CBH86" s="21"/>
      <c r="CBI86" s="21"/>
      <c r="CBJ86" s="21"/>
      <c r="CBK86" s="21"/>
      <c r="CBL86" s="21"/>
      <c r="CBM86" s="21"/>
      <c r="CBN86" s="17"/>
      <c r="CBO86" s="22"/>
      <c r="CBP86" s="18"/>
      <c r="CBQ86" s="19"/>
      <c r="CBR86" s="19"/>
      <c r="CBS86" s="20"/>
      <c r="CBT86" s="20"/>
      <c r="CBU86" s="21"/>
      <c r="CBV86" s="21"/>
      <c r="CBW86" s="21"/>
      <c r="CBX86" s="21"/>
      <c r="CBY86" s="21"/>
      <c r="CBZ86" s="21"/>
      <c r="CCA86" s="21"/>
      <c r="CCB86" s="21"/>
      <c r="CCC86" s="21"/>
      <c r="CCD86" s="21"/>
      <c r="CCE86" s="21"/>
      <c r="CCF86" s="21"/>
      <c r="CCG86" s="21"/>
      <c r="CCH86" s="21"/>
      <c r="CCI86" s="21"/>
      <c r="CCJ86" s="21"/>
      <c r="CCK86" s="21"/>
      <c r="CCL86" s="21"/>
      <c r="CCM86" s="21"/>
      <c r="CCN86" s="21"/>
      <c r="CCO86" s="21"/>
      <c r="CCP86" s="21"/>
      <c r="CCQ86" s="21"/>
      <c r="CCR86" s="21"/>
      <c r="CCS86" s="21"/>
      <c r="CCT86" s="21"/>
      <c r="CCU86" s="21"/>
      <c r="CCV86" s="21"/>
      <c r="CCW86" s="21"/>
      <c r="CCX86" s="21"/>
      <c r="CCY86" s="21"/>
      <c r="CCZ86" s="21"/>
      <c r="CDA86" s="21"/>
      <c r="CDB86" s="21"/>
      <c r="CDC86" s="21"/>
      <c r="CDD86" s="21"/>
      <c r="CDE86" s="21"/>
      <c r="CDF86" s="21"/>
      <c r="CDG86" s="21"/>
      <c r="CDH86" s="21"/>
      <c r="CDI86" s="21"/>
      <c r="CDJ86" s="21"/>
      <c r="CDK86" s="21"/>
      <c r="CDL86" s="21"/>
      <c r="CDM86" s="21"/>
      <c r="CDN86" s="21"/>
      <c r="CDO86" s="21"/>
      <c r="CDP86" s="21"/>
      <c r="CDQ86" s="21"/>
      <c r="CDR86" s="21"/>
      <c r="CDS86" s="21"/>
      <c r="CDT86" s="21"/>
      <c r="CDU86" s="21"/>
      <c r="CDV86" s="21"/>
      <c r="CDW86" s="17"/>
      <c r="CDX86" s="22"/>
      <c r="CDY86" s="18"/>
      <c r="CDZ86" s="19"/>
      <c r="CEA86" s="19"/>
      <c r="CEB86" s="20"/>
      <c r="CEC86" s="20"/>
      <c r="CED86" s="21"/>
      <c r="CEE86" s="21"/>
      <c r="CEF86" s="21"/>
      <c r="CEG86" s="21"/>
      <c r="CEH86" s="21"/>
      <c r="CEI86" s="21"/>
      <c r="CEJ86" s="21"/>
      <c r="CEK86" s="21"/>
      <c r="CEL86" s="21"/>
      <c r="CEM86" s="21"/>
      <c r="CEN86" s="21"/>
      <c r="CEO86" s="21"/>
      <c r="CEP86" s="21"/>
      <c r="CEQ86" s="21"/>
      <c r="CER86" s="21"/>
      <c r="CES86" s="21"/>
      <c r="CET86" s="21"/>
      <c r="CEU86" s="21"/>
      <c r="CEV86" s="21"/>
      <c r="CEW86" s="21"/>
      <c r="CEX86" s="21"/>
      <c r="CEY86" s="21"/>
      <c r="CEZ86" s="21"/>
      <c r="CFA86" s="21"/>
      <c r="CFB86" s="21"/>
      <c r="CFC86" s="21"/>
      <c r="CFD86" s="21"/>
      <c r="CFE86" s="21"/>
      <c r="CFF86" s="21"/>
      <c r="CFG86" s="21"/>
      <c r="CFH86" s="21"/>
      <c r="CFI86" s="21"/>
      <c r="CFJ86" s="21"/>
      <c r="CFK86" s="21"/>
      <c r="CFL86" s="21"/>
      <c r="CFM86" s="21"/>
      <c r="CFN86" s="21"/>
      <c r="CFO86" s="21"/>
      <c r="CFP86" s="21"/>
      <c r="CFQ86" s="21"/>
      <c r="CFR86" s="21"/>
      <c r="CFS86" s="21"/>
      <c r="CFT86" s="21"/>
      <c r="CFU86" s="21"/>
      <c r="CFV86" s="21"/>
      <c r="CFW86" s="21"/>
      <c r="CFX86" s="21"/>
      <c r="CFY86" s="21"/>
      <c r="CFZ86" s="21"/>
      <c r="CGA86" s="21"/>
      <c r="CGB86" s="21"/>
      <c r="CGC86" s="21"/>
      <c r="CGD86" s="21"/>
      <c r="CGE86" s="21"/>
      <c r="CGF86" s="17"/>
      <c r="CGG86" s="22"/>
      <c r="CGH86" s="18"/>
      <c r="CGI86" s="19"/>
      <c r="CGJ86" s="19"/>
      <c r="CGK86" s="20"/>
      <c r="CGL86" s="20"/>
      <c r="CGM86" s="21"/>
      <c r="CGN86" s="21"/>
      <c r="CGO86" s="21"/>
      <c r="CGP86" s="21"/>
      <c r="CGQ86" s="21"/>
      <c r="CGR86" s="21"/>
      <c r="CGS86" s="21"/>
      <c r="CGT86" s="21"/>
      <c r="CGU86" s="21"/>
      <c r="CGV86" s="21"/>
      <c r="CGW86" s="21"/>
      <c r="CGX86" s="21"/>
      <c r="CGY86" s="21"/>
      <c r="CGZ86" s="21"/>
      <c r="CHA86" s="21"/>
      <c r="CHB86" s="21"/>
      <c r="CHC86" s="21"/>
      <c r="CHD86" s="21"/>
      <c r="CHE86" s="21"/>
      <c r="CHF86" s="21"/>
      <c r="CHG86" s="21"/>
      <c r="CHH86" s="21"/>
      <c r="CHI86" s="21"/>
      <c r="CHJ86" s="21"/>
      <c r="CHK86" s="21"/>
      <c r="CHL86" s="21"/>
      <c r="CHM86" s="21"/>
      <c r="CHN86" s="21"/>
      <c r="CHO86" s="21"/>
      <c r="CHP86" s="21"/>
      <c r="CHQ86" s="21"/>
      <c r="CHR86" s="21"/>
      <c r="CHS86" s="21"/>
      <c r="CHT86" s="21"/>
      <c r="CHU86" s="21"/>
      <c r="CHV86" s="21"/>
      <c r="CHW86" s="21"/>
      <c r="CHX86" s="21"/>
      <c r="CHY86" s="21"/>
      <c r="CHZ86" s="21"/>
      <c r="CIA86" s="21"/>
      <c r="CIB86" s="21"/>
      <c r="CIC86" s="21"/>
      <c r="CID86" s="21"/>
      <c r="CIE86" s="21"/>
      <c r="CIF86" s="21"/>
      <c r="CIG86" s="21"/>
      <c r="CIH86" s="21"/>
      <c r="CII86" s="21"/>
      <c r="CIJ86" s="21"/>
      <c r="CIK86" s="21"/>
      <c r="CIL86" s="21"/>
      <c r="CIM86" s="21"/>
      <c r="CIN86" s="21"/>
      <c r="CIO86" s="17"/>
      <c r="CIP86" s="22"/>
      <c r="CIQ86" s="18"/>
      <c r="CIR86" s="19"/>
      <c r="CIS86" s="19"/>
      <c r="CIT86" s="20"/>
      <c r="CIU86" s="20"/>
      <c r="CIV86" s="21"/>
      <c r="CIW86" s="21"/>
      <c r="CIX86" s="21"/>
      <c r="CIY86" s="21"/>
      <c r="CIZ86" s="21"/>
      <c r="CJA86" s="21"/>
      <c r="CJB86" s="21"/>
      <c r="CJC86" s="21"/>
      <c r="CJD86" s="21"/>
      <c r="CJE86" s="21"/>
      <c r="CJF86" s="21"/>
      <c r="CJG86" s="21"/>
      <c r="CJH86" s="21"/>
      <c r="CJI86" s="21"/>
      <c r="CJJ86" s="21"/>
      <c r="CJK86" s="21"/>
      <c r="CJL86" s="21"/>
      <c r="CJM86" s="21"/>
      <c r="CJN86" s="21"/>
      <c r="CJO86" s="21"/>
      <c r="CJP86" s="21"/>
      <c r="CJQ86" s="21"/>
      <c r="CJR86" s="21"/>
      <c r="CJS86" s="21"/>
      <c r="CJT86" s="21"/>
      <c r="CJU86" s="21"/>
      <c r="CJV86" s="21"/>
      <c r="CJW86" s="21"/>
      <c r="CJX86" s="21"/>
      <c r="CJY86" s="21"/>
      <c r="CJZ86" s="21"/>
      <c r="CKA86" s="21"/>
      <c r="CKB86" s="21"/>
      <c r="CKC86" s="21"/>
      <c r="CKD86" s="21"/>
      <c r="CKE86" s="21"/>
      <c r="CKF86" s="21"/>
      <c r="CKG86" s="21"/>
      <c r="CKH86" s="21"/>
      <c r="CKI86" s="21"/>
      <c r="CKJ86" s="21"/>
      <c r="CKK86" s="21"/>
      <c r="CKL86" s="21"/>
      <c r="CKM86" s="21"/>
      <c r="CKN86" s="21"/>
      <c r="CKO86" s="21"/>
      <c r="CKP86" s="21"/>
      <c r="CKQ86" s="21"/>
      <c r="CKR86" s="21"/>
      <c r="CKS86" s="21"/>
      <c r="CKT86" s="21"/>
      <c r="CKU86" s="21"/>
      <c r="CKV86" s="21"/>
      <c r="CKW86" s="21"/>
      <c r="CKX86" s="17"/>
      <c r="CKY86" s="22"/>
      <c r="CKZ86" s="18"/>
      <c r="CLA86" s="19"/>
      <c r="CLB86" s="19"/>
      <c r="CLC86" s="20"/>
      <c r="CLD86" s="20"/>
      <c r="CLE86" s="21"/>
      <c r="CLF86" s="21"/>
      <c r="CLG86" s="21"/>
      <c r="CLH86" s="21"/>
      <c r="CLI86" s="21"/>
      <c r="CLJ86" s="21"/>
      <c r="CLK86" s="21"/>
      <c r="CLL86" s="21"/>
      <c r="CLM86" s="21"/>
      <c r="CLN86" s="21"/>
      <c r="CLO86" s="21"/>
      <c r="CLP86" s="21"/>
      <c r="CLQ86" s="21"/>
      <c r="CLR86" s="21"/>
      <c r="CLS86" s="21"/>
      <c r="CLT86" s="21"/>
      <c r="CLU86" s="21"/>
      <c r="CLV86" s="21"/>
      <c r="CLW86" s="21"/>
      <c r="CLX86" s="21"/>
      <c r="CLY86" s="21"/>
      <c r="CLZ86" s="21"/>
      <c r="CMA86" s="21"/>
      <c r="CMB86" s="21"/>
      <c r="CMC86" s="21"/>
      <c r="CMD86" s="21"/>
      <c r="CME86" s="21"/>
      <c r="CMF86" s="21"/>
      <c r="CMG86" s="21"/>
      <c r="CMH86" s="21"/>
      <c r="CMI86" s="21"/>
      <c r="CMJ86" s="21"/>
      <c r="CMK86" s="21"/>
      <c r="CML86" s="21"/>
      <c r="CMM86" s="21"/>
      <c r="CMN86" s="21"/>
      <c r="CMO86" s="21"/>
      <c r="CMP86" s="21"/>
      <c r="CMQ86" s="21"/>
      <c r="CMR86" s="21"/>
      <c r="CMS86" s="21"/>
      <c r="CMT86" s="21"/>
      <c r="CMU86" s="21"/>
      <c r="CMV86" s="21"/>
      <c r="CMW86" s="21"/>
      <c r="CMX86" s="21"/>
      <c r="CMY86" s="21"/>
      <c r="CMZ86" s="21"/>
      <c r="CNA86" s="21"/>
      <c r="CNB86" s="21"/>
      <c r="CNC86" s="21"/>
      <c r="CND86" s="21"/>
      <c r="CNE86" s="21"/>
      <c r="CNF86" s="21"/>
      <c r="CNG86" s="17"/>
      <c r="CNH86" s="22"/>
      <c r="CNI86" s="18"/>
      <c r="CNJ86" s="19"/>
      <c r="CNK86" s="19"/>
      <c r="CNL86" s="20"/>
      <c r="CNM86" s="20"/>
      <c r="CNN86" s="21"/>
      <c r="CNO86" s="21"/>
      <c r="CNP86" s="21"/>
      <c r="CNQ86" s="21"/>
      <c r="CNR86" s="21"/>
      <c r="CNS86" s="21"/>
      <c r="CNT86" s="21"/>
      <c r="CNU86" s="21"/>
      <c r="CNV86" s="21"/>
      <c r="CNW86" s="21"/>
      <c r="CNX86" s="21"/>
      <c r="CNY86" s="21"/>
      <c r="CNZ86" s="21"/>
      <c r="COA86" s="21"/>
      <c r="COB86" s="21"/>
      <c r="COC86" s="21"/>
      <c r="COD86" s="21"/>
      <c r="COE86" s="21"/>
      <c r="COF86" s="21"/>
      <c r="COG86" s="21"/>
      <c r="COH86" s="21"/>
      <c r="COI86" s="21"/>
      <c r="COJ86" s="21"/>
      <c r="COK86" s="21"/>
      <c r="COL86" s="21"/>
      <c r="COM86" s="21"/>
      <c r="CON86" s="21"/>
      <c r="COO86" s="21"/>
      <c r="COP86" s="21"/>
      <c r="COQ86" s="21"/>
      <c r="COR86" s="21"/>
      <c r="COS86" s="21"/>
      <c r="COT86" s="21"/>
      <c r="COU86" s="21"/>
      <c r="COV86" s="21"/>
      <c r="COW86" s="21"/>
      <c r="COX86" s="21"/>
      <c r="COY86" s="21"/>
      <c r="COZ86" s="21"/>
      <c r="CPA86" s="21"/>
      <c r="CPB86" s="21"/>
      <c r="CPC86" s="21"/>
      <c r="CPD86" s="21"/>
      <c r="CPE86" s="21"/>
      <c r="CPF86" s="21"/>
      <c r="CPG86" s="21"/>
      <c r="CPH86" s="21"/>
      <c r="CPI86" s="21"/>
      <c r="CPJ86" s="21"/>
      <c r="CPK86" s="21"/>
      <c r="CPL86" s="21"/>
      <c r="CPM86" s="21"/>
      <c r="CPN86" s="21"/>
      <c r="CPO86" s="21"/>
      <c r="CPP86" s="17"/>
      <c r="CPQ86" s="22"/>
      <c r="CPR86" s="18"/>
      <c r="CPS86" s="19"/>
      <c r="CPT86" s="19"/>
      <c r="CPU86" s="20"/>
      <c r="CPV86" s="20"/>
      <c r="CPW86" s="21"/>
      <c r="CPX86" s="21"/>
      <c r="CPY86" s="21"/>
      <c r="CPZ86" s="21"/>
      <c r="CQA86" s="21"/>
      <c r="CQB86" s="21"/>
      <c r="CQC86" s="21"/>
      <c r="CQD86" s="21"/>
      <c r="CQE86" s="21"/>
      <c r="CQF86" s="21"/>
      <c r="CQG86" s="21"/>
      <c r="CQH86" s="21"/>
      <c r="CQI86" s="21"/>
      <c r="CQJ86" s="21"/>
      <c r="CQK86" s="21"/>
      <c r="CQL86" s="21"/>
      <c r="CQM86" s="21"/>
      <c r="CQN86" s="21"/>
      <c r="CQO86" s="21"/>
      <c r="CQP86" s="21"/>
      <c r="CQQ86" s="21"/>
      <c r="CQR86" s="21"/>
      <c r="CQS86" s="21"/>
      <c r="CQT86" s="21"/>
      <c r="CQU86" s="21"/>
      <c r="CQV86" s="21"/>
      <c r="CQW86" s="21"/>
      <c r="CQX86" s="21"/>
      <c r="CQY86" s="21"/>
      <c r="CQZ86" s="21"/>
      <c r="CRA86" s="21"/>
      <c r="CRB86" s="21"/>
      <c r="CRC86" s="21"/>
      <c r="CRD86" s="21"/>
      <c r="CRE86" s="21"/>
      <c r="CRF86" s="21"/>
      <c r="CRG86" s="21"/>
      <c r="CRH86" s="21"/>
      <c r="CRI86" s="21"/>
      <c r="CRJ86" s="21"/>
      <c r="CRK86" s="21"/>
      <c r="CRL86" s="21"/>
      <c r="CRM86" s="21"/>
      <c r="CRN86" s="21"/>
      <c r="CRO86" s="21"/>
      <c r="CRP86" s="21"/>
      <c r="CRQ86" s="21"/>
      <c r="CRR86" s="21"/>
      <c r="CRS86" s="21"/>
      <c r="CRT86" s="21"/>
      <c r="CRU86" s="21"/>
      <c r="CRV86" s="21"/>
      <c r="CRW86" s="21"/>
      <c r="CRX86" s="21"/>
      <c r="CRY86" s="17"/>
      <c r="CRZ86" s="22"/>
      <c r="CSA86" s="18"/>
      <c r="CSB86" s="19"/>
      <c r="CSC86" s="19"/>
      <c r="CSD86" s="20"/>
      <c r="CSE86" s="20"/>
      <c r="CSF86" s="21"/>
      <c r="CSG86" s="21"/>
      <c r="CSH86" s="21"/>
      <c r="CSI86" s="21"/>
      <c r="CSJ86" s="21"/>
      <c r="CSK86" s="21"/>
      <c r="CSL86" s="21"/>
      <c r="CSM86" s="21"/>
      <c r="CSN86" s="21"/>
      <c r="CSO86" s="21"/>
      <c r="CSP86" s="21"/>
      <c r="CSQ86" s="21"/>
      <c r="CSR86" s="21"/>
      <c r="CSS86" s="21"/>
      <c r="CST86" s="21"/>
      <c r="CSU86" s="21"/>
      <c r="CSV86" s="21"/>
      <c r="CSW86" s="21"/>
      <c r="CSX86" s="21"/>
      <c r="CSY86" s="21"/>
      <c r="CSZ86" s="21"/>
      <c r="CTA86" s="21"/>
      <c r="CTB86" s="21"/>
      <c r="CTC86" s="21"/>
      <c r="CTD86" s="21"/>
      <c r="CTE86" s="21"/>
      <c r="CTF86" s="21"/>
      <c r="CTG86" s="21"/>
      <c r="CTH86" s="21"/>
      <c r="CTI86" s="21"/>
      <c r="CTJ86" s="21"/>
      <c r="CTK86" s="21"/>
      <c r="CTL86" s="21"/>
      <c r="CTM86" s="21"/>
      <c r="CTN86" s="21"/>
      <c r="CTO86" s="21"/>
      <c r="CTP86" s="21"/>
      <c r="CTQ86" s="21"/>
      <c r="CTR86" s="21"/>
      <c r="CTS86" s="21"/>
      <c r="CTT86" s="21"/>
      <c r="CTU86" s="21"/>
      <c r="CTV86" s="21"/>
      <c r="CTW86" s="21"/>
      <c r="CTX86" s="21"/>
      <c r="CTY86" s="21"/>
      <c r="CTZ86" s="21"/>
      <c r="CUA86" s="21"/>
      <c r="CUB86" s="21"/>
      <c r="CUC86" s="21"/>
      <c r="CUD86" s="21"/>
      <c r="CUE86" s="21"/>
      <c r="CUF86" s="21"/>
      <c r="CUG86" s="21"/>
      <c r="CUH86" s="17"/>
      <c r="CUI86" s="22"/>
      <c r="CUJ86" s="18"/>
      <c r="CUK86" s="19"/>
      <c r="CUL86" s="19"/>
      <c r="CUM86" s="20"/>
      <c r="CUN86" s="20"/>
      <c r="CUO86" s="21"/>
      <c r="CUP86" s="21"/>
      <c r="CUQ86" s="21"/>
      <c r="CUR86" s="21"/>
      <c r="CUS86" s="21"/>
      <c r="CUT86" s="21"/>
      <c r="CUU86" s="21"/>
      <c r="CUV86" s="21"/>
      <c r="CUW86" s="21"/>
      <c r="CUX86" s="21"/>
      <c r="CUY86" s="21"/>
      <c r="CUZ86" s="21"/>
      <c r="CVA86" s="21"/>
      <c r="CVB86" s="21"/>
      <c r="CVC86" s="21"/>
      <c r="CVD86" s="21"/>
      <c r="CVE86" s="21"/>
      <c r="CVF86" s="21"/>
      <c r="CVG86" s="21"/>
      <c r="CVH86" s="21"/>
      <c r="CVI86" s="21"/>
      <c r="CVJ86" s="21"/>
      <c r="CVK86" s="21"/>
      <c r="CVL86" s="21"/>
      <c r="CVM86" s="21"/>
      <c r="CVN86" s="21"/>
      <c r="CVO86" s="21"/>
      <c r="CVP86" s="21"/>
      <c r="CVQ86" s="21"/>
      <c r="CVR86" s="21"/>
      <c r="CVS86" s="21"/>
      <c r="CVT86" s="21"/>
      <c r="CVU86" s="21"/>
      <c r="CVV86" s="21"/>
      <c r="CVW86" s="21"/>
      <c r="CVX86" s="21"/>
      <c r="CVY86" s="21"/>
      <c r="CVZ86" s="21"/>
      <c r="CWA86" s="21"/>
      <c r="CWB86" s="21"/>
      <c r="CWC86" s="21"/>
      <c r="CWD86" s="21"/>
      <c r="CWE86" s="21"/>
      <c r="CWF86" s="21"/>
      <c r="CWG86" s="21"/>
      <c r="CWH86" s="21"/>
      <c r="CWI86" s="21"/>
      <c r="CWJ86" s="21"/>
      <c r="CWK86" s="21"/>
      <c r="CWL86" s="21"/>
      <c r="CWM86" s="21"/>
      <c r="CWN86" s="21"/>
      <c r="CWO86" s="21"/>
      <c r="CWP86" s="21"/>
      <c r="CWQ86" s="17"/>
      <c r="CWR86" s="22"/>
      <c r="CWS86" s="18"/>
      <c r="CWT86" s="19"/>
      <c r="CWU86" s="19"/>
      <c r="CWV86" s="20"/>
      <c r="CWW86" s="20"/>
      <c r="CWX86" s="21"/>
      <c r="CWY86" s="21"/>
      <c r="CWZ86" s="21"/>
      <c r="CXA86" s="21"/>
      <c r="CXB86" s="21"/>
      <c r="CXC86" s="21"/>
      <c r="CXD86" s="21"/>
      <c r="CXE86" s="21"/>
      <c r="CXF86" s="21"/>
      <c r="CXG86" s="21"/>
      <c r="CXH86" s="21"/>
      <c r="CXI86" s="21"/>
      <c r="CXJ86" s="21"/>
      <c r="CXK86" s="21"/>
      <c r="CXL86" s="21"/>
      <c r="CXM86" s="21"/>
      <c r="CXN86" s="21"/>
      <c r="CXO86" s="21"/>
      <c r="CXP86" s="21"/>
      <c r="CXQ86" s="21"/>
      <c r="CXR86" s="21"/>
      <c r="CXS86" s="21"/>
      <c r="CXT86" s="21"/>
      <c r="CXU86" s="21"/>
      <c r="CXV86" s="21"/>
      <c r="CXW86" s="21"/>
      <c r="CXX86" s="21"/>
      <c r="CXY86" s="21"/>
      <c r="CXZ86" s="21"/>
      <c r="CYA86" s="21"/>
      <c r="CYB86" s="21"/>
      <c r="CYC86" s="21"/>
      <c r="CYD86" s="21"/>
      <c r="CYE86" s="21"/>
      <c r="CYF86" s="21"/>
      <c r="CYG86" s="21"/>
      <c r="CYH86" s="21"/>
      <c r="CYI86" s="21"/>
      <c r="CYJ86" s="21"/>
      <c r="CYK86" s="21"/>
      <c r="CYL86" s="21"/>
      <c r="CYM86" s="21"/>
      <c r="CYN86" s="21"/>
      <c r="CYO86" s="21"/>
      <c r="CYP86" s="21"/>
      <c r="CYQ86" s="21"/>
      <c r="CYR86" s="21"/>
      <c r="CYS86" s="21"/>
      <c r="CYT86" s="21"/>
      <c r="CYU86" s="21"/>
      <c r="CYV86" s="21"/>
      <c r="CYW86" s="21"/>
      <c r="CYX86" s="21"/>
      <c r="CYY86" s="21"/>
      <c r="CYZ86" s="17"/>
      <c r="CZA86" s="22"/>
      <c r="CZB86" s="18"/>
      <c r="CZC86" s="19"/>
      <c r="CZD86" s="19"/>
      <c r="CZE86" s="20"/>
      <c r="CZF86" s="20"/>
      <c r="CZG86" s="21"/>
      <c r="CZH86" s="21"/>
      <c r="CZI86" s="21"/>
      <c r="CZJ86" s="21"/>
      <c r="CZK86" s="21"/>
      <c r="CZL86" s="21"/>
      <c r="CZM86" s="21"/>
      <c r="CZN86" s="21"/>
      <c r="CZO86" s="21"/>
      <c r="CZP86" s="21"/>
      <c r="CZQ86" s="21"/>
      <c r="CZR86" s="21"/>
      <c r="CZS86" s="21"/>
      <c r="CZT86" s="21"/>
      <c r="CZU86" s="21"/>
      <c r="CZV86" s="21"/>
      <c r="CZW86" s="21"/>
      <c r="CZX86" s="21"/>
      <c r="CZY86" s="21"/>
      <c r="CZZ86" s="21"/>
      <c r="DAA86" s="21"/>
      <c r="DAB86" s="21"/>
      <c r="DAC86" s="21"/>
      <c r="DAD86" s="21"/>
      <c r="DAE86" s="21"/>
      <c r="DAF86" s="21"/>
      <c r="DAG86" s="21"/>
      <c r="DAH86" s="21"/>
      <c r="DAI86" s="21"/>
      <c r="DAJ86" s="21"/>
      <c r="DAK86" s="21"/>
      <c r="DAL86" s="21"/>
      <c r="DAM86" s="21"/>
      <c r="DAN86" s="21"/>
      <c r="DAO86" s="21"/>
      <c r="DAP86" s="21"/>
      <c r="DAQ86" s="21"/>
      <c r="DAR86" s="21"/>
      <c r="DAS86" s="21"/>
      <c r="DAT86" s="21"/>
      <c r="DAU86" s="21"/>
      <c r="DAV86" s="21"/>
      <c r="DAW86" s="21"/>
      <c r="DAX86" s="21"/>
      <c r="DAY86" s="21"/>
      <c r="DAZ86" s="21"/>
      <c r="DBA86" s="21"/>
      <c r="DBB86" s="21"/>
      <c r="DBC86" s="21"/>
      <c r="DBD86" s="21"/>
      <c r="DBE86" s="21"/>
      <c r="DBF86" s="21"/>
      <c r="DBG86" s="21"/>
      <c r="DBH86" s="21"/>
      <c r="DBI86" s="17"/>
      <c r="DBJ86" s="22"/>
      <c r="DBK86" s="18"/>
      <c r="DBL86" s="19"/>
      <c r="DBM86" s="19"/>
      <c r="DBN86" s="20"/>
      <c r="DBO86" s="20"/>
      <c r="DBP86" s="21"/>
      <c r="DBQ86" s="21"/>
      <c r="DBR86" s="21"/>
      <c r="DBS86" s="21"/>
      <c r="DBT86" s="21"/>
      <c r="DBU86" s="21"/>
      <c r="DBV86" s="21"/>
      <c r="DBW86" s="21"/>
      <c r="DBX86" s="21"/>
      <c r="DBY86" s="21"/>
      <c r="DBZ86" s="21"/>
      <c r="DCA86" s="21"/>
      <c r="DCB86" s="21"/>
      <c r="DCC86" s="21"/>
      <c r="DCD86" s="21"/>
      <c r="DCE86" s="21"/>
      <c r="DCF86" s="21"/>
      <c r="DCG86" s="21"/>
      <c r="DCH86" s="21"/>
      <c r="DCI86" s="21"/>
      <c r="DCJ86" s="21"/>
      <c r="DCK86" s="21"/>
      <c r="DCL86" s="21"/>
      <c r="DCM86" s="21"/>
      <c r="DCN86" s="21"/>
      <c r="DCO86" s="21"/>
      <c r="DCP86" s="21"/>
      <c r="DCQ86" s="21"/>
      <c r="DCR86" s="21"/>
      <c r="DCS86" s="21"/>
      <c r="DCT86" s="21"/>
      <c r="DCU86" s="21"/>
      <c r="DCV86" s="21"/>
      <c r="DCW86" s="21"/>
      <c r="DCX86" s="21"/>
      <c r="DCY86" s="21"/>
      <c r="DCZ86" s="21"/>
      <c r="DDA86" s="21"/>
      <c r="DDB86" s="21"/>
      <c r="DDC86" s="21"/>
      <c r="DDD86" s="21"/>
      <c r="DDE86" s="21"/>
      <c r="DDF86" s="21"/>
      <c r="DDG86" s="21"/>
      <c r="DDH86" s="21"/>
      <c r="DDI86" s="21"/>
      <c r="DDJ86" s="21"/>
      <c r="DDK86" s="21"/>
      <c r="DDL86" s="21"/>
      <c r="DDM86" s="21"/>
      <c r="DDN86" s="21"/>
      <c r="DDO86" s="21"/>
      <c r="DDP86" s="21"/>
      <c r="DDQ86" s="21"/>
      <c r="DDR86" s="17"/>
      <c r="DDS86" s="22"/>
      <c r="DDT86" s="18"/>
      <c r="DDU86" s="19"/>
      <c r="DDV86" s="19"/>
      <c r="DDW86" s="20"/>
      <c r="DDX86" s="20"/>
      <c r="DDY86" s="21"/>
      <c r="DDZ86" s="21"/>
      <c r="DEA86" s="21"/>
      <c r="DEB86" s="21"/>
      <c r="DEC86" s="21"/>
      <c r="DED86" s="21"/>
      <c r="DEE86" s="21"/>
      <c r="DEF86" s="21"/>
      <c r="DEG86" s="21"/>
      <c r="DEH86" s="21"/>
      <c r="DEI86" s="21"/>
      <c r="DEJ86" s="21"/>
      <c r="DEK86" s="21"/>
      <c r="DEL86" s="21"/>
      <c r="DEM86" s="21"/>
      <c r="DEN86" s="21"/>
      <c r="DEO86" s="21"/>
      <c r="DEP86" s="21"/>
      <c r="DEQ86" s="21"/>
      <c r="DER86" s="21"/>
      <c r="DES86" s="21"/>
      <c r="DET86" s="21"/>
      <c r="DEU86" s="21"/>
      <c r="DEV86" s="21"/>
      <c r="DEW86" s="21"/>
      <c r="DEX86" s="21"/>
      <c r="DEY86" s="21"/>
      <c r="DEZ86" s="21"/>
      <c r="DFA86" s="21"/>
      <c r="DFB86" s="21"/>
      <c r="DFC86" s="21"/>
      <c r="DFD86" s="21"/>
      <c r="DFE86" s="21"/>
      <c r="DFF86" s="21"/>
      <c r="DFG86" s="21"/>
      <c r="DFH86" s="21"/>
      <c r="DFI86" s="21"/>
      <c r="DFJ86" s="21"/>
      <c r="DFK86" s="21"/>
      <c r="DFL86" s="21"/>
      <c r="DFM86" s="21"/>
      <c r="DFN86" s="21"/>
      <c r="DFO86" s="21"/>
      <c r="DFP86" s="21"/>
      <c r="DFQ86" s="21"/>
      <c r="DFR86" s="21"/>
      <c r="DFS86" s="21"/>
      <c r="DFT86" s="21"/>
      <c r="DFU86" s="21"/>
      <c r="DFV86" s="21"/>
      <c r="DFW86" s="21"/>
      <c r="DFX86" s="21"/>
      <c r="DFY86" s="21"/>
      <c r="DFZ86" s="21"/>
      <c r="DGA86" s="17"/>
      <c r="DGB86" s="22"/>
      <c r="DGC86" s="18"/>
      <c r="DGD86" s="19"/>
      <c r="DGE86" s="19"/>
      <c r="DGF86" s="20"/>
      <c r="DGG86" s="20"/>
      <c r="DGH86" s="21"/>
      <c r="DGI86" s="21"/>
      <c r="DGJ86" s="21"/>
      <c r="DGK86" s="21"/>
      <c r="DGL86" s="21"/>
      <c r="DGM86" s="21"/>
      <c r="DGN86" s="21"/>
      <c r="DGO86" s="21"/>
      <c r="DGP86" s="21"/>
      <c r="DGQ86" s="21"/>
      <c r="DGR86" s="21"/>
      <c r="DGS86" s="21"/>
      <c r="DGT86" s="21"/>
      <c r="DGU86" s="21"/>
      <c r="DGV86" s="21"/>
      <c r="DGW86" s="21"/>
      <c r="DGX86" s="21"/>
      <c r="DGY86" s="21"/>
      <c r="DGZ86" s="21"/>
      <c r="DHA86" s="21"/>
      <c r="DHB86" s="21"/>
      <c r="DHC86" s="21"/>
      <c r="DHD86" s="21"/>
      <c r="DHE86" s="21"/>
      <c r="DHF86" s="21"/>
      <c r="DHG86" s="21"/>
      <c r="DHH86" s="21"/>
      <c r="DHI86" s="21"/>
      <c r="DHJ86" s="21"/>
      <c r="DHK86" s="21"/>
      <c r="DHL86" s="21"/>
      <c r="DHM86" s="21"/>
      <c r="DHN86" s="21"/>
      <c r="DHO86" s="21"/>
      <c r="DHP86" s="21"/>
      <c r="DHQ86" s="21"/>
      <c r="DHR86" s="21"/>
      <c r="DHS86" s="21"/>
      <c r="DHT86" s="21"/>
      <c r="DHU86" s="21"/>
      <c r="DHV86" s="21"/>
      <c r="DHW86" s="21"/>
      <c r="DHX86" s="21"/>
      <c r="DHY86" s="21"/>
      <c r="DHZ86" s="21"/>
      <c r="DIA86" s="21"/>
      <c r="DIB86" s="21"/>
      <c r="DIC86" s="21"/>
      <c r="DID86" s="21"/>
      <c r="DIE86" s="21"/>
      <c r="DIF86" s="21"/>
      <c r="DIG86" s="21"/>
      <c r="DIH86" s="21"/>
      <c r="DII86" s="21"/>
      <c r="DIJ86" s="17"/>
      <c r="DIK86" s="22"/>
      <c r="DIL86" s="18"/>
      <c r="DIM86" s="19"/>
      <c r="DIN86" s="19"/>
      <c r="DIO86" s="20"/>
      <c r="DIP86" s="20"/>
      <c r="DIQ86" s="21"/>
      <c r="DIR86" s="21"/>
      <c r="DIS86" s="21"/>
      <c r="DIT86" s="21"/>
      <c r="DIU86" s="21"/>
      <c r="DIV86" s="21"/>
      <c r="DIW86" s="21"/>
      <c r="DIX86" s="21"/>
      <c r="DIY86" s="21"/>
      <c r="DIZ86" s="21"/>
      <c r="DJA86" s="21"/>
      <c r="DJB86" s="21"/>
      <c r="DJC86" s="21"/>
      <c r="DJD86" s="21"/>
      <c r="DJE86" s="21"/>
      <c r="DJF86" s="21"/>
      <c r="DJG86" s="21"/>
      <c r="DJH86" s="21"/>
      <c r="DJI86" s="21"/>
      <c r="DJJ86" s="21"/>
      <c r="DJK86" s="21"/>
      <c r="DJL86" s="21"/>
      <c r="DJM86" s="21"/>
      <c r="DJN86" s="21"/>
      <c r="DJO86" s="21"/>
      <c r="DJP86" s="21"/>
      <c r="DJQ86" s="21"/>
      <c r="DJR86" s="21"/>
      <c r="DJS86" s="21"/>
      <c r="DJT86" s="21"/>
      <c r="DJU86" s="21"/>
      <c r="DJV86" s="21"/>
      <c r="DJW86" s="21"/>
      <c r="DJX86" s="21"/>
      <c r="DJY86" s="21"/>
      <c r="DJZ86" s="21"/>
      <c r="DKA86" s="21"/>
      <c r="DKB86" s="21"/>
      <c r="DKC86" s="21"/>
      <c r="DKD86" s="21"/>
      <c r="DKE86" s="21"/>
      <c r="DKF86" s="21"/>
      <c r="DKG86" s="21"/>
      <c r="DKH86" s="21"/>
      <c r="DKI86" s="21"/>
      <c r="DKJ86" s="21"/>
      <c r="DKK86" s="21"/>
      <c r="DKL86" s="21"/>
      <c r="DKM86" s="21"/>
      <c r="DKN86" s="21"/>
      <c r="DKO86" s="21"/>
      <c r="DKP86" s="21"/>
      <c r="DKQ86" s="21"/>
      <c r="DKR86" s="21"/>
      <c r="DKS86" s="17"/>
      <c r="DKT86" s="22"/>
      <c r="DKU86" s="18"/>
      <c r="DKV86" s="19"/>
      <c r="DKW86" s="19"/>
      <c r="DKX86" s="20"/>
      <c r="DKY86" s="20"/>
      <c r="DKZ86" s="21"/>
      <c r="DLA86" s="21"/>
      <c r="DLB86" s="21"/>
      <c r="DLC86" s="21"/>
      <c r="DLD86" s="21"/>
      <c r="DLE86" s="21"/>
      <c r="DLF86" s="21"/>
      <c r="DLG86" s="21"/>
      <c r="DLH86" s="21"/>
      <c r="DLI86" s="21"/>
      <c r="DLJ86" s="21"/>
      <c r="DLK86" s="21"/>
      <c r="DLL86" s="21"/>
      <c r="DLM86" s="21"/>
      <c r="DLN86" s="21"/>
      <c r="DLO86" s="21"/>
      <c r="DLP86" s="21"/>
      <c r="DLQ86" s="21"/>
      <c r="DLR86" s="21"/>
      <c r="DLS86" s="21"/>
      <c r="DLT86" s="21"/>
      <c r="DLU86" s="21"/>
      <c r="DLV86" s="21"/>
      <c r="DLW86" s="21"/>
      <c r="DLX86" s="21"/>
      <c r="DLY86" s="21"/>
      <c r="DLZ86" s="21"/>
      <c r="DMA86" s="21"/>
      <c r="DMB86" s="21"/>
      <c r="DMC86" s="21"/>
      <c r="DMD86" s="21"/>
      <c r="DME86" s="21"/>
      <c r="DMF86" s="21"/>
      <c r="DMG86" s="21"/>
      <c r="DMH86" s="21"/>
      <c r="DMI86" s="21"/>
      <c r="DMJ86" s="21"/>
      <c r="DMK86" s="21"/>
      <c r="DML86" s="21"/>
      <c r="DMM86" s="21"/>
      <c r="DMN86" s="21"/>
      <c r="DMO86" s="21"/>
      <c r="DMP86" s="21"/>
      <c r="DMQ86" s="21"/>
      <c r="DMR86" s="21"/>
      <c r="DMS86" s="21"/>
      <c r="DMT86" s="21"/>
      <c r="DMU86" s="21"/>
      <c r="DMV86" s="21"/>
      <c r="DMW86" s="21"/>
      <c r="DMX86" s="21"/>
      <c r="DMY86" s="21"/>
      <c r="DMZ86" s="21"/>
      <c r="DNA86" s="21"/>
      <c r="DNB86" s="17"/>
      <c r="DNC86" s="22"/>
      <c r="DND86" s="18"/>
      <c r="DNE86" s="19"/>
      <c r="DNF86" s="19"/>
      <c r="DNG86" s="20"/>
      <c r="DNH86" s="20"/>
      <c r="DNI86" s="21"/>
      <c r="DNJ86" s="21"/>
      <c r="DNK86" s="21"/>
      <c r="DNL86" s="21"/>
      <c r="DNM86" s="21"/>
      <c r="DNN86" s="21"/>
      <c r="DNO86" s="21"/>
      <c r="DNP86" s="21"/>
      <c r="DNQ86" s="21"/>
      <c r="DNR86" s="21"/>
      <c r="DNS86" s="21"/>
      <c r="DNT86" s="21"/>
      <c r="DNU86" s="21"/>
      <c r="DNV86" s="21"/>
      <c r="DNW86" s="21"/>
      <c r="DNX86" s="21"/>
      <c r="DNY86" s="21"/>
      <c r="DNZ86" s="21"/>
      <c r="DOA86" s="21"/>
      <c r="DOB86" s="21"/>
      <c r="DOC86" s="21"/>
      <c r="DOD86" s="21"/>
      <c r="DOE86" s="21"/>
      <c r="DOF86" s="21"/>
      <c r="DOG86" s="21"/>
      <c r="DOH86" s="21"/>
      <c r="DOI86" s="21"/>
      <c r="DOJ86" s="21"/>
      <c r="DOK86" s="21"/>
      <c r="DOL86" s="21"/>
      <c r="DOM86" s="21"/>
      <c r="DON86" s="21"/>
      <c r="DOO86" s="21"/>
      <c r="DOP86" s="21"/>
      <c r="DOQ86" s="21"/>
      <c r="DOR86" s="21"/>
      <c r="DOS86" s="21"/>
      <c r="DOT86" s="21"/>
      <c r="DOU86" s="21"/>
      <c r="DOV86" s="21"/>
      <c r="DOW86" s="21"/>
      <c r="DOX86" s="21"/>
      <c r="DOY86" s="21"/>
      <c r="DOZ86" s="21"/>
      <c r="DPA86" s="21"/>
      <c r="DPB86" s="21"/>
      <c r="DPC86" s="21"/>
      <c r="DPD86" s="21"/>
      <c r="DPE86" s="21"/>
      <c r="DPF86" s="21"/>
      <c r="DPG86" s="21"/>
      <c r="DPH86" s="21"/>
      <c r="DPI86" s="21"/>
      <c r="DPJ86" s="21"/>
      <c r="DPK86" s="17"/>
      <c r="DPL86" s="22"/>
      <c r="DPM86" s="18"/>
      <c r="DPN86" s="19"/>
      <c r="DPO86" s="19"/>
      <c r="DPP86" s="20"/>
      <c r="DPQ86" s="20"/>
      <c r="DPR86" s="21"/>
      <c r="DPS86" s="21"/>
      <c r="DPT86" s="21"/>
      <c r="DPU86" s="21"/>
      <c r="DPV86" s="21"/>
      <c r="DPW86" s="21"/>
      <c r="DPX86" s="21"/>
      <c r="DPY86" s="21"/>
      <c r="DPZ86" s="21"/>
      <c r="DQA86" s="21"/>
      <c r="DQB86" s="21"/>
      <c r="DQC86" s="21"/>
      <c r="DQD86" s="21"/>
      <c r="DQE86" s="21"/>
      <c r="DQF86" s="21"/>
      <c r="DQG86" s="21"/>
      <c r="DQH86" s="21"/>
      <c r="DQI86" s="21"/>
      <c r="DQJ86" s="21"/>
      <c r="DQK86" s="21"/>
      <c r="DQL86" s="21"/>
      <c r="DQM86" s="21"/>
      <c r="DQN86" s="21"/>
      <c r="DQO86" s="21"/>
      <c r="DQP86" s="21"/>
      <c r="DQQ86" s="21"/>
      <c r="DQR86" s="21"/>
      <c r="DQS86" s="21"/>
      <c r="DQT86" s="21"/>
      <c r="DQU86" s="21"/>
      <c r="DQV86" s="21"/>
      <c r="DQW86" s="21"/>
      <c r="DQX86" s="21"/>
      <c r="DQY86" s="21"/>
      <c r="DQZ86" s="21"/>
      <c r="DRA86" s="21"/>
      <c r="DRB86" s="21"/>
      <c r="DRC86" s="21"/>
      <c r="DRD86" s="21"/>
      <c r="DRE86" s="21"/>
      <c r="DRF86" s="21"/>
      <c r="DRG86" s="21"/>
      <c r="DRH86" s="21"/>
      <c r="DRI86" s="21"/>
      <c r="DRJ86" s="21"/>
      <c r="DRK86" s="21"/>
      <c r="DRL86" s="21"/>
      <c r="DRM86" s="21"/>
      <c r="DRN86" s="21"/>
      <c r="DRO86" s="21"/>
      <c r="DRP86" s="21"/>
      <c r="DRQ86" s="21"/>
      <c r="DRR86" s="21"/>
      <c r="DRS86" s="21"/>
      <c r="DRT86" s="17"/>
      <c r="DRU86" s="22"/>
      <c r="DRV86" s="18"/>
      <c r="DRW86" s="19"/>
      <c r="DRX86" s="19"/>
      <c r="DRY86" s="20"/>
      <c r="DRZ86" s="20"/>
      <c r="DSA86" s="21"/>
      <c r="DSB86" s="21"/>
      <c r="DSC86" s="21"/>
      <c r="DSD86" s="21"/>
      <c r="DSE86" s="21"/>
      <c r="DSF86" s="21"/>
      <c r="DSG86" s="21"/>
      <c r="DSH86" s="21"/>
      <c r="DSI86" s="21"/>
      <c r="DSJ86" s="21"/>
      <c r="DSK86" s="21"/>
      <c r="DSL86" s="21"/>
      <c r="DSM86" s="21"/>
      <c r="DSN86" s="21"/>
      <c r="DSO86" s="21"/>
      <c r="DSP86" s="21"/>
      <c r="DSQ86" s="21"/>
      <c r="DSR86" s="21"/>
      <c r="DSS86" s="21"/>
      <c r="DST86" s="21"/>
      <c r="DSU86" s="21"/>
      <c r="DSV86" s="21"/>
      <c r="DSW86" s="21"/>
      <c r="DSX86" s="21"/>
      <c r="DSY86" s="21"/>
      <c r="DSZ86" s="21"/>
      <c r="DTA86" s="21"/>
      <c r="DTB86" s="21"/>
      <c r="DTC86" s="21"/>
      <c r="DTD86" s="21"/>
      <c r="DTE86" s="21"/>
      <c r="DTF86" s="21"/>
      <c r="DTG86" s="21"/>
      <c r="DTH86" s="21"/>
      <c r="DTI86" s="21"/>
      <c r="DTJ86" s="21"/>
      <c r="DTK86" s="21"/>
      <c r="DTL86" s="21"/>
      <c r="DTM86" s="21"/>
      <c r="DTN86" s="21"/>
      <c r="DTO86" s="21"/>
      <c r="DTP86" s="21"/>
      <c r="DTQ86" s="21"/>
      <c r="DTR86" s="21"/>
      <c r="DTS86" s="21"/>
      <c r="DTT86" s="21"/>
      <c r="DTU86" s="21"/>
      <c r="DTV86" s="21"/>
      <c r="DTW86" s="21"/>
      <c r="DTX86" s="21"/>
      <c r="DTY86" s="21"/>
      <c r="DTZ86" s="21"/>
      <c r="DUA86" s="21"/>
      <c r="DUB86" s="21"/>
      <c r="DUC86" s="17"/>
      <c r="DUD86" s="22"/>
      <c r="DUE86" s="18"/>
      <c r="DUF86" s="19"/>
      <c r="DUG86" s="19"/>
      <c r="DUH86" s="20"/>
      <c r="DUI86" s="20"/>
      <c r="DUJ86" s="21"/>
      <c r="DUK86" s="21"/>
      <c r="DUL86" s="21"/>
      <c r="DUM86" s="21"/>
      <c r="DUN86" s="21"/>
      <c r="DUO86" s="21"/>
      <c r="DUP86" s="21"/>
      <c r="DUQ86" s="21"/>
      <c r="DUR86" s="21"/>
      <c r="DUS86" s="21"/>
      <c r="DUT86" s="21"/>
      <c r="DUU86" s="21"/>
      <c r="DUV86" s="21"/>
      <c r="DUW86" s="21"/>
      <c r="DUX86" s="21"/>
      <c r="DUY86" s="21"/>
      <c r="DUZ86" s="21"/>
      <c r="DVA86" s="21"/>
      <c r="DVB86" s="21"/>
      <c r="DVC86" s="21"/>
      <c r="DVD86" s="21"/>
      <c r="DVE86" s="21"/>
      <c r="DVF86" s="21"/>
      <c r="DVG86" s="21"/>
      <c r="DVH86" s="21"/>
      <c r="DVI86" s="21"/>
      <c r="DVJ86" s="21"/>
      <c r="DVK86" s="21"/>
      <c r="DVL86" s="21"/>
      <c r="DVM86" s="21"/>
      <c r="DVN86" s="21"/>
      <c r="DVO86" s="21"/>
      <c r="DVP86" s="21"/>
      <c r="DVQ86" s="21"/>
      <c r="DVR86" s="21"/>
      <c r="DVS86" s="21"/>
      <c r="DVT86" s="21"/>
      <c r="DVU86" s="21"/>
      <c r="DVV86" s="21"/>
      <c r="DVW86" s="21"/>
      <c r="DVX86" s="21"/>
      <c r="DVY86" s="21"/>
      <c r="DVZ86" s="21"/>
      <c r="DWA86" s="21"/>
      <c r="DWB86" s="21"/>
      <c r="DWC86" s="21"/>
      <c r="DWD86" s="21"/>
      <c r="DWE86" s="21"/>
      <c r="DWF86" s="21"/>
      <c r="DWG86" s="21"/>
      <c r="DWH86" s="21"/>
      <c r="DWI86" s="21"/>
      <c r="DWJ86" s="21"/>
      <c r="DWK86" s="21"/>
      <c r="DWL86" s="17"/>
      <c r="DWM86" s="22"/>
      <c r="DWN86" s="18"/>
      <c r="DWO86" s="19"/>
      <c r="DWP86" s="19"/>
      <c r="DWQ86" s="20"/>
      <c r="DWR86" s="20"/>
      <c r="DWS86" s="21"/>
      <c r="DWT86" s="21"/>
      <c r="DWU86" s="21"/>
      <c r="DWV86" s="21"/>
      <c r="DWW86" s="21"/>
      <c r="DWX86" s="21"/>
      <c r="DWY86" s="21"/>
      <c r="DWZ86" s="21"/>
      <c r="DXA86" s="21"/>
      <c r="DXB86" s="21"/>
      <c r="DXC86" s="21"/>
      <c r="DXD86" s="21"/>
      <c r="DXE86" s="21"/>
      <c r="DXF86" s="21"/>
      <c r="DXG86" s="21"/>
      <c r="DXH86" s="21"/>
      <c r="DXI86" s="21"/>
      <c r="DXJ86" s="21"/>
      <c r="DXK86" s="21"/>
      <c r="DXL86" s="21"/>
      <c r="DXM86" s="21"/>
      <c r="DXN86" s="21"/>
      <c r="DXO86" s="21"/>
      <c r="DXP86" s="21"/>
      <c r="DXQ86" s="21"/>
      <c r="DXR86" s="21"/>
      <c r="DXS86" s="21"/>
      <c r="DXT86" s="21"/>
      <c r="DXU86" s="21"/>
      <c r="DXV86" s="21"/>
      <c r="DXW86" s="21"/>
      <c r="DXX86" s="21"/>
      <c r="DXY86" s="21"/>
      <c r="DXZ86" s="21"/>
      <c r="DYA86" s="21"/>
      <c r="DYB86" s="21"/>
      <c r="DYC86" s="21"/>
      <c r="DYD86" s="21"/>
      <c r="DYE86" s="21"/>
      <c r="DYF86" s="21"/>
      <c r="DYG86" s="21"/>
      <c r="DYH86" s="21"/>
      <c r="DYI86" s="21"/>
      <c r="DYJ86" s="21"/>
      <c r="DYK86" s="21"/>
      <c r="DYL86" s="21"/>
      <c r="DYM86" s="21"/>
      <c r="DYN86" s="21"/>
      <c r="DYO86" s="21"/>
      <c r="DYP86" s="21"/>
      <c r="DYQ86" s="21"/>
      <c r="DYR86" s="21"/>
      <c r="DYS86" s="21"/>
      <c r="DYT86" s="21"/>
      <c r="DYU86" s="17"/>
      <c r="DYV86" s="22"/>
      <c r="DYW86" s="18"/>
      <c r="DYX86" s="19"/>
      <c r="DYY86" s="19"/>
      <c r="DYZ86" s="20"/>
      <c r="DZA86" s="20"/>
      <c r="DZB86" s="21"/>
      <c r="DZC86" s="21"/>
      <c r="DZD86" s="21"/>
      <c r="DZE86" s="21"/>
      <c r="DZF86" s="21"/>
      <c r="DZG86" s="21"/>
      <c r="DZH86" s="21"/>
      <c r="DZI86" s="21"/>
      <c r="DZJ86" s="21"/>
      <c r="DZK86" s="21"/>
      <c r="DZL86" s="21"/>
      <c r="DZM86" s="21"/>
      <c r="DZN86" s="21"/>
      <c r="DZO86" s="21"/>
      <c r="DZP86" s="21"/>
      <c r="DZQ86" s="21"/>
      <c r="DZR86" s="21"/>
      <c r="DZS86" s="21"/>
      <c r="DZT86" s="21"/>
      <c r="DZU86" s="21"/>
      <c r="DZV86" s="21"/>
      <c r="DZW86" s="21"/>
      <c r="DZX86" s="21"/>
      <c r="DZY86" s="21"/>
      <c r="DZZ86" s="21"/>
      <c r="EAA86" s="21"/>
      <c r="EAB86" s="21"/>
      <c r="EAC86" s="21"/>
      <c r="EAD86" s="21"/>
      <c r="EAE86" s="21"/>
      <c r="EAF86" s="21"/>
      <c r="EAG86" s="21"/>
      <c r="EAH86" s="21"/>
      <c r="EAI86" s="21"/>
      <c r="EAJ86" s="21"/>
      <c r="EAK86" s="21"/>
      <c r="EAL86" s="21"/>
      <c r="EAM86" s="21"/>
      <c r="EAN86" s="21"/>
      <c r="EAO86" s="21"/>
      <c r="EAP86" s="21"/>
      <c r="EAQ86" s="21"/>
      <c r="EAR86" s="21"/>
      <c r="EAS86" s="21"/>
      <c r="EAT86" s="21"/>
      <c r="EAU86" s="21"/>
      <c r="EAV86" s="21"/>
      <c r="EAW86" s="21"/>
      <c r="EAX86" s="21"/>
      <c r="EAY86" s="21"/>
      <c r="EAZ86" s="21"/>
      <c r="EBA86" s="21"/>
      <c r="EBB86" s="21"/>
      <c r="EBC86" s="21"/>
      <c r="EBD86" s="17"/>
      <c r="EBE86" s="22"/>
      <c r="EBF86" s="18"/>
      <c r="EBG86" s="19"/>
      <c r="EBH86" s="19"/>
      <c r="EBI86" s="20"/>
      <c r="EBJ86" s="20"/>
      <c r="EBK86" s="21"/>
      <c r="EBL86" s="21"/>
      <c r="EBM86" s="21"/>
      <c r="EBN86" s="21"/>
      <c r="EBO86" s="21"/>
      <c r="EBP86" s="21"/>
      <c r="EBQ86" s="21"/>
      <c r="EBR86" s="21"/>
      <c r="EBS86" s="21"/>
      <c r="EBT86" s="21"/>
      <c r="EBU86" s="21"/>
      <c r="EBV86" s="21"/>
      <c r="EBW86" s="21"/>
      <c r="EBX86" s="21"/>
      <c r="EBY86" s="21"/>
      <c r="EBZ86" s="21"/>
      <c r="ECA86" s="21"/>
      <c r="ECB86" s="21"/>
      <c r="ECC86" s="21"/>
      <c r="ECD86" s="21"/>
      <c r="ECE86" s="21"/>
      <c r="ECF86" s="21"/>
      <c r="ECG86" s="21"/>
      <c r="ECH86" s="21"/>
      <c r="ECI86" s="21"/>
      <c r="ECJ86" s="21"/>
      <c r="ECK86" s="21"/>
      <c r="ECL86" s="21"/>
      <c r="ECM86" s="21"/>
      <c r="ECN86" s="21"/>
      <c r="ECO86" s="21"/>
      <c r="ECP86" s="21"/>
      <c r="ECQ86" s="21"/>
      <c r="ECR86" s="21"/>
      <c r="ECS86" s="21"/>
      <c r="ECT86" s="21"/>
      <c r="ECU86" s="21"/>
      <c r="ECV86" s="21"/>
      <c r="ECW86" s="21"/>
      <c r="ECX86" s="21"/>
      <c r="ECY86" s="21"/>
      <c r="ECZ86" s="21"/>
      <c r="EDA86" s="21"/>
      <c r="EDB86" s="21"/>
      <c r="EDC86" s="21"/>
      <c r="EDD86" s="21"/>
      <c r="EDE86" s="21"/>
      <c r="EDF86" s="21"/>
      <c r="EDG86" s="21"/>
      <c r="EDH86" s="21"/>
      <c r="EDI86" s="21"/>
      <c r="EDJ86" s="21"/>
      <c r="EDK86" s="21"/>
      <c r="EDL86" s="21"/>
      <c r="EDM86" s="17"/>
      <c r="EDN86" s="22"/>
      <c r="EDO86" s="18"/>
      <c r="EDP86" s="19"/>
      <c r="EDQ86" s="19"/>
      <c r="EDR86" s="20"/>
      <c r="EDS86" s="20"/>
      <c r="EDT86" s="21"/>
      <c r="EDU86" s="21"/>
      <c r="EDV86" s="21"/>
      <c r="EDW86" s="21"/>
      <c r="EDX86" s="21"/>
      <c r="EDY86" s="21"/>
      <c r="EDZ86" s="21"/>
      <c r="EEA86" s="21"/>
      <c r="EEB86" s="21"/>
      <c r="EEC86" s="21"/>
      <c r="EED86" s="21"/>
      <c r="EEE86" s="21"/>
      <c r="EEF86" s="21"/>
      <c r="EEG86" s="21"/>
      <c r="EEH86" s="21"/>
      <c r="EEI86" s="21"/>
      <c r="EEJ86" s="21"/>
      <c r="EEK86" s="21"/>
      <c r="EEL86" s="21"/>
      <c r="EEM86" s="21"/>
      <c r="EEN86" s="21"/>
      <c r="EEO86" s="21"/>
      <c r="EEP86" s="21"/>
      <c r="EEQ86" s="21"/>
      <c r="EER86" s="21"/>
      <c r="EES86" s="21"/>
      <c r="EET86" s="21"/>
      <c r="EEU86" s="21"/>
      <c r="EEV86" s="21"/>
      <c r="EEW86" s="21"/>
      <c r="EEX86" s="21"/>
      <c r="EEY86" s="21"/>
      <c r="EEZ86" s="21"/>
      <c r="EFA86" s="21"/>
      <c r="EFB86" s="21"/>
      <c r="EFC86" s="21"/>
      <c r="EFD86" s="21"/>
      <c r="EFE86" s="21"/>
      <c r="EFF86" s="21"/>
      <c r="EFG86" s="21"/>
      <c r="EFH86" s="21"/>
      <c r="EFI86" s="21"/>
      <c r="EFJ86" s="21"/>
      <c r="EFK86" s="21"/>
      <c r="EFL86" s="21"/>
      <c r="EFM86" s="21"/>
      <c r="EFN86" s="21"/>
      <c r="EFO86" s="21"/>
      <c r="EFP86" s="21"/>
      <c r="EFQ86" s="21"/>
      <c r="EFR86" s="21"/>
      <c r="EFS86" s="21"/>
      <c r="EFT86" s="21"/>
      <c r="EFU86" s="21"/>
      <c r="EFV86" s="17"/>
      <c r="EFW86" s="22"/>
      <c r="EFX86" s="18"/>
      <c r="EFY86" s="19"/>
      <c r="EFZ86" s="19"/>
      <c r="EGA86" s="20"/>
      <c r="EGB86" s="20"/>
      <c r="EGC86" s="21"/>
      <c r="EGD86" s="21"/>
      <c r="EGE86" s="21"/>
      <c r="EGF86" s="21"/>
      <c r="EGG86" s="21"/>
      <c r="EGH86" s="21"/>
      <c r="EGI86" s="21"/>
      <c r="EGJ86" s="21"/>
      <c r="EGK86" s="21"/>
      <c r="EGL86" s="21"/>
      <c r="EGM86" s="21"/>
      <c r="EGN86" s="21"/>
      <c r="EGO86" s="21"/>
      <c r="EGP86" s="21"/>
      <c r="EGQ86" s="21"/>
      <c r="EGR86" s="21"/>
      <c r="EGS86" s="21"/>
      <c r="EGT86" s="21"/>
      <c r="EGU86" s="21"/>
      <c r="EGV86" s="21"/>
      <c r="EGW86" s="21"/>
      <c r="EGX86" s="21"/>
      <c r="EGY86" s="21"/>
      <c r="EGZ86" s="21"/>
      <c r="EHA86" s="21"/>
      <c r="EHB86" s="21"/>
      <c r="EHC86" s="21"/>
      <c r="EHD86" s="21"/>
      <c r="EHE86" s="21"/>
      <c r="EHF86" s="21"/>
      <c r="EHG86" s="21"/>
      <c r="EHH86" s="21"/>
      <c r="EHI86" s="21"/>
      <c r="EHJ86" s="21"/>
      <c r="EHK86" s="21"/>
      <c r="EHL86" s="21"/>
      <c r="EHM86" s="21"/>
      <c r="EHN86" s="21"/>
      <c r="EHO86" s="21"/>
      <c r="EHP86" s="21"/>
      <c r="EHQ86" s="21"/>
      <c r="EHR86" s="21"/>
      <c r="EHS86" s="21"/>
      <c r="EHT86" s="21"/>
      <c r="EHU86" s="21"/>
      <c r="EHV86" s="21"/>
      <c r="EHW86" s="21"/>
      <c r="EHX86" s="21"/>
      <c r="EHY86" s="21"/>
      <c r="EHZ86" s="21"/>
      <c r="EIA86" s="21"/>
      <c r="EIB86" s="21"/>
      <c r="EIC86" s="21"/>
      <c r="EID86" s="21"/>
      <c r="EIE86" s="17"/>
      <c r="EIF86" s="22"/>
      <c r="EIG86" s="18"/>
      <c r="EIH86" s="19"/>
      <c r="EII86" s="19"/>
      <c r="EIJ86" s="20"/>
      <c r="EIK86" s="20"/>
      <c r="EIL86" s="21"/>
      <c r="EIM86" s="21"/>
      <c r="EIN86" s="21"/>
      <c r="EIO86" s="21"/>
      <c r="EIP86" s="21"/>
      <c r="EIQ86" s="21"/>
      <c r="EIR86" s="21"/>
      <c r="EIS86" s="21"/>
      <c r="EIT86" s="21"/>
      <c r="EIU86" s="21"/>
      <c r="EIV86" s="21"/>
      <c r="EIW86" s="21"/>
      <c r="EIX86" s="21"/>
      <c r="EIY86" s="21"/>
      <c r="EIZ86" s="21"/>
      <c r="EJA86" s="21"/>
      <c r="EJB86" s="21"/>
      <c r="EJC86" s="21"/>
      <c r="EJD86" s="21"/>
      <c r="EJE86" s="21"/>
      <c r="EJF86" s="21"/>
      <c r="EJG86" s="21"/>
      <c r="EJH86" s="21"/>
      <c r="EJI86" s="21"/>
      <c r="EJJ86" s="21"/>
      <c r="EJK86" s="21"/>
      <c r="EJL86" s="21"/>
      <c r="EJM86" s="21"/>
      <c r="EJN86" s="21"/>
      <c r="EJO86" s="21"/>
      <c r="EJP86" s="21"/>
      <c r="EJQ86" s="21"/>
      <c r="EJR86" s="21"/>
      <c r="EJS86" s="21"/>
      <c r="EJT86" s="21"/>
      <c r="EJU86" s="21"/>
      <c r="EJV86" s="21"/>
      <c r="EJW86" s="21"/>
      <c r="EJX86" s="21"/>
      <c r="EJY86" s="21"/>
      <c r="EJZ86" s="21"/>
      <c r="EKA86" s="21"/>
      <c r="EKB86" s="21"/>
      <c r="EKC86" s="21"/>
      <c r="EKD86" s="21"/>
      <c r="EKE86" s="21"/>
      <c r="EKF86" s="21"/>
      <c r="EKG86" s="21"/>
      <c r="EKH86" s="21"/>
      <c r="EKI86" s="21"/>
      <c r="EKJ86" s="21"/>
      <c r="EKK86" s="21"/>
      <c r="EKL86" s="21"/>
      <c r="EKM86" s="21"/>
      <c r="EKN86" s="17"/>
      <c r="EKO86" s="22"/>
      <c r="EKP86" s="18"/>
      <c r="EKQ86" s="19"/>
      <c r="EKR86" s="19"/>
      <c r="EKS86" s="20"/>
      <c r="EKT86" s="20"/>
      <c r="EKU86" s="21"/>
      <c r="EKV86" s="21"/>
      <c r="EKW86" s="21"/>
      <c r="EKX86" s="21"/>
      <c r="EKY86" s="21"/>
      <c r="EKZ86" s="21"/>
      <c r="ELA86" s="21"/>
      <c r="ELB86" s="21"/>
      <c r="ELC86" s="21"/>
      <c r="ELD86" s="21"/>
      <c r="ELE86" s="21"/>
      <c r="ELF86" s="21"/>
      <c r="ELG86" s="21"/>
      <c r="ELH86" s="21"/>
      <c r="ELI86" s="21"/>
      <c r="ELJ86" s="21"/>
      <c r="ELK86" s="21"/>
      <c r="ELL86" s="21"/>
      <c r="ELM86" s="21"/>
      <c r="ELN86" s="21"/>
      <c r="ELO86" s="21"/>
      <c r="ELP86" s="21"/>
      <c r="ELQ86" s="21"/>
      <c r="ELR86" s="21"/>
      <c r="ELS86" s="21"/>
      <c r="ELT86" s="21"/>
      <c r="ELU86" s="21"/>
      <c r="ELV86" s="21"/>
      <c r="ELW86" s="21"/>
      <c r="ELX86" s="21"/>
      <c r="ELY86" s="21"/>
      <c r="ELZ86" s="21"/>
      <c r="EMA86" s="21"/>
      <c r="EMB86" s="21"/>
      <c r="EMC86" s="21"/>
      <c r="EMD86" s="21"/>
      <c r="EME86" s="21"/>
      <c r="EMF86" s="21"/>
      <c r="EMG86" s="21"/>
      <c r="EMH86" s="21"/>
      <c r="EMI86" s="21"/>
      <c r="EMJ86" s="21"/>
      <c r="EMK86" s="21"/>
      <c r="EML86" s="21"/>
      <c r="EMM86" s="21"/>
      <c r="EMN86" s="21"/>
      <c r="EMO86" s="21"/>
      <c r="EMP86" s="21"/>
      <c r="EMQ86" s="21"/>
      <c r="EMR86" s="21"/>
      <c r="EMS86" s="21"/>
      <c r="EMT86" s="21"/>
      <c r="EMU86" s="21"/>
      <c r="EMV86" s="21"/>
      <c r="EMW86" s="17"/>
      <c r="EMX86" s="22"/>
      <c r="EMY86" s="18"/>
      <c r="EMZ86" s="19"/>
      <c r="ENA86" s="19"/>
      <c r="ENB86" s="20"/>
      <c r="ENC86" s="20"/>
      <c r="END86" s="21"/>
      <c r="ENE86" s="21"/>
      <c r="ENF86" s="21"/>
      <c r="ENG86" s="21"/>
      <c r="ENH86" s="21"/>
      <c r="ENI86" s="21"/>
      <c r="ENJ86" s="21"/>
      <c r="ENK86" s="21"/>
      <c r="ENL86" s="21"/>
      <c r="ENM86" s="21"/>
      <c r="ENN86" s="21"/>
      <c r="ENO86" s="21"/>
      <c r="ENP86" s="21"/>
      <c r="ENQ86" s="21"/>
      <c r="ENR86" s="21"/>
      <c r="ENS86" s="21"/>
      <c r="ENT86" s="21"/>
      <c r="ENU86" s="21"/>
      <c r="ENV86" s="21"/>
      <c r="ENW86" s="21"/>
      <c r="ENX86" s="21"/>
      <c r="ENY86" s="21"/>
      <c r="ENZ86" s="21"/>
      <c r="EOA86" s="21"/>
      <c r="EOB86" s="21"/>
      <c r="EOC86" s="21"/>
      <c r="EOD86" s="21"/>
      <c r="EOE86" s="21"/>
      <c r="EOF86" s="21"/>
      <c r="EOG86" s="21"/>
      <c r="EOH86" s="21"/>
      <c r="EOI86" s="21"/>
      <c r="EOJ86" s="21"/>
      <c r="EOK86" s="21"/>
      <c r="EOL86" s="21"/>
      <c r="EOM86" s="21"/>
      <c r="EON86" s="21"/>
      <c r="EOO86" s="21"/>
      <c r="EOP86" s="21"/>
      <c r="EOQ86" s="21"/>
      <c r="EOR86" s="21"/>
      <c r="EOS86" s="21"/>
      <c r="EOT86" s="21"/>
      <c r="EOU86" s="21"/>
      <c r="EOV86" s="21"/>
      <c r="EOW86" s="21"/>
      <c r="EOX86" s="21"/>
      <c r="EOY86" s="21"/>
      <c r="EOZ86" s="21"/>
      <c r="EPA86" s="21"/>
      <c r="EPB86" s="21"/>
      <c r="EPC86" s="21"/>
      <c r="EPD86" s="21"/>
      <c r="EPE86" s="21"/>
      <c r="EPF86" s="17"/>
      <c r="EPG86" s="22"/>
      <c r="EPH86" s="18"/>
      <c r="EPI86" s="19"/>
      <c r="EPJ86" s="19"/>
      <c r="EPK86" s="20"/>
      <c r="EPL86" s="20"/>
      <c r="EPM86" s="21"/>
      <c r="EPN86" s="21"/>
      <c r="EPO86" s="21"/>
      <c r="EPP86" s="21"/>
      <c r="EPQ86" s="21"/>
      <c r="EPR86" s="21"/>
      <c r="EPS86" s="21"/>
      <c r="EPT86" s="21"/>
      <c r="EPU86" s="21"/>
      <c r="EPV86" s="21"/>
      <c r="EPW86" s="21"/>
      <c r="EPX86" s="21"/>
      <c r="EPY86" s="21"/>
      <c r="EPZ86" s="21"/>
      <c r="EQA86" s="21"/>
      <c r="EQB86" s="21"/>
      <c r="EQC86" s="21"/>
      <c r="EQD86" s="21"/>
      <c r="EQE86" s="21"/>
      <c r="EQF86" s="21"/>
      <c r="EQG86" s="21"/>
      <c r="EQH86" s="21"/>
      <c r="EQI86" s="21"/>
      <c r="EQJ86" s="21"/>
      <c r="EQK86" s="21"/>
      <c r="EQL86" s="21"/>
      <c r="EQM86" s="21"/>
      <c r="EQN86" s="21"/>
      <c r="EQO86" s="21"/>
      <c r="EQP86" s="21"/>
      <c r="EQQ86" s="21"/>
      <c r="EQR86" s="21"/>
      <c r="EQS86" s="21"/>
      <c r="EQT86" s="21"/>
      <c r="EQU86" s="21"/>
      <c r="EQV86" s="21"/>
      <c r="EQW86" s="21"/>
      <c r="EQX86" s="21"/>
      <c r="EQY86" s="21"/>
      <c r="EQZ86" s="21"/>
      <c r="ERA86" s="21"/>
      <c r="ERB86" s="21"/>
      <c r="ERC86" s="21"/>
      <c r="ERD86" s="21"/>
      <c r="ERE86" s="21"/>
      <c r="ERF86" s="21"/>
      <c r="ERG86" s="21"/>
      <c r="ERH86" s="21"/>
      <c r="ERI86" s="21"/>
      <c r="ERJ86" s="21"/>
      <c r="ERK86" s="21"/>
      <c r="ERL86" s="21"/>
      <c r="ERM86" s="21"/>
      <c r="ERN86" s="21"/>
      <c r="ERO86" s="17"/>
      <c r="ERP86" s="22"/>
      <c r="ERQ86" s="18"/>
      <c r="ERR86" s="19"/>
      <c r="ERS86" s="19"/>
      <c r="ERT86" s="20"/>
      <c r="ERU86" s="20"/>
      <c r="ERV86" s="21"/>
      <c r="ERW86" s="21"/>
      <c r="ERX86" s="21"/>
      <c r="ERY86" s="21"/>
      <c r="ERZ86" s="21"/>
      <c r="ESA86" s="21"/>
      <c r="ESB86" s="21"/>
      <c r="ESC86" s="21"/>
      <c r="ESD86" s="21"/>
      <c r="ESE86" s="21"/>
      <c r="ESF86" s="21"/>
      <c r="ESG86" s="21"/>
      <c r="ESH86" s="21"/>
      <c r="ESI86" s="21"/>
      <c r="ESJ86" s="21"/>
      <c r="ESK86" s="21"/>
      <c r="ESL86" s="21"/>
      <c r="ESM86" s="21"/>
      <c r="ESN86" s="21"/>
      <c r="ESO86" s="21"/>
      <c r="ESP86" s="21"/>
      <c r="ESQ86" s="21"/>
      <c r="ESR86" s="21"/>
      <c r="ESS86" s="21"/>
      <c r="EST86" s="21"/>
      <c r="ESU86" s="21"/>
      <c r="ESV86" s="21"/>
      <c r="ESW86" s="21"/>
      <c r="ESX86" s="21"/>
      <c r="ESY86" s="21"/>
      <c r="ESZ86" s="21"/>
      <c r="ETA86" s="21"/>
      <c r="ETB86" s="21"/>
      <c r="ETC86" s="21"/>
      <c r="ETD86" s="21"/>
      <c r="ETE86" s="21"/>
      <c r="ETF86" s="21"/>
      <c r="ETG86" s="21"/>
      <c r="ETH86" s="21"/>
      <c r="ETI86" s="21"/>
      <c r="ETJ86" s="21"/>
      <c r="ETK86" s="21"/>
      <c r="ETL86" s="21"/>
      <c r="ETM86" s="21"/>
      <c r="ETN86" s="21"/>
      <c r="ETO86" s="21"/>
      <c r="ETP86" s="21"/>
      <c r="ETQ86" s="21"/>
      <c r="ETR86" s="21"/>
      <c r="ETS86" s="21"/>
      <c r="ETT86" s="21"/>
      <c r="ETU86" s="21"/>
      <c r="ETV86" s="21"/>
      <c r="ETW86" s="21"/>
      <c r="ETX86" s="17"/>
      <c r="ETY86" s="22"/>
      <c r="ETZ86" s="18"/>
      <c r="EUA86" s="19"/>
      <c r="EUB86" s="19"/>
      <c r="EUC86" s="20"/>
      <c r="EUD86" s="20"/>
      <c r="EUE86" s="21"/>
      <c r="EUF86" s="21"/>
      <c r="EUG86" s="21"/>
      <c r="EUH86" s="21"/>
      <c r="EUI86" s="21"/>
      <c r="EUJ86" s="21"/>
      <c r="EUK86" s="21"/>
      <c r="EUL86" s="21"/>
      <c r="EUM86" s="21"/>
      <c r="EUN86" s="21"/>
      <c r="EUO86" s="21"/>
      <c r="EUP86" s="21"/>
      <c r="EUQ86" s="21"/>
      <c r="EUR86" s="21"/>
      <c r="EUS86" s="21"/>
      <c r="EUT86" s="21"/>
      <c r="EUU86" s="21"/>
      <c r="EUV86" s="21"/>
      <c r="EUW86" s="21"/>
      <c r="EUX86" s="21"/>
      <c r="EUY86" s="21"/>
      <c r="EUZ86" s="21"/>
      <c r="EVA86" s="21"/>
      <c r="EVB86" s="21"/>
      <c r="EVC86" s="21"/>
      <c r="EVD86" s="21"/>
      <c r="EVE86" s="21"/>
      <c r="EVF86" s="21"/>
      <c r="EVG86" s="21"/>
      <c r="EVH86" s="21"/>
      <c r="EVI86" s="21"/>
      <c r="EVJ86" s="21"/>
      <c r="EVK86" s="21"/>
      <c r="EVL86" s="21"/>
      <c r="EVM86" s="21"/>
      <c r="EVN86" s="21"/>
      <c r="EVO86" s="21"/>
      <c r="EVP86" s="21"/>
      <c r="EVQ86" s="21"/>
      <c r="EVR86" s="21"/>
      <c r="EVS86" s="21"/>
      <c r="EVT86" s="21"/>
      <c r="EVU86" s="21"/>
      <c r="EVV86" s="21"/>
      <c r="EVW86" s="21"/>
      <c r="EVX86" s="21"/>
      <c r="EVY86" s="21"/>
      <c r="EVZ86" s="21"/>
      <c r="EWA86" s="21"/>
      <c r="EWB86" s="21"/>
      <c r="EWC86" s="21"/>
      <c r="EWD86" s="21"/>
      <c r="EWE86" s="21"/>
      <c r="EWF86" s="21"/>
      <c r="EWG86" s="17"/>
      <c r="EWH86" s="22"/>
      <c r="EWI86" s="18"/>
      <c r="EWJ86" s="19"/>
      <c r="EWK86" s="19"/>
      <c r="EWL86" s="20"/>
      <c r="EWM86" s="20"/>
      <c r="EWN86" s="21"/>
      <c r="EWO86" s="21"/>
      <c r="EWP86" s="21"/>
      <c r="EWQ86" s="21"/>
      <c r="EWR86" s="21"/>
      <c r="EWS86" s="21"/>
      <c r="EWT86" s="21"/>
      <c r="EWU86" s="21"/>
      <c r="EWV86" s="21"/>
      <c r="EWW86" s="21"/>
      <c r="EWX86" s="21"/>
      <c r="EWY86" s="21"/>
      <c r="EWZ86" s="21"/>
      <c r="EXA86" s="21"/>
      <c r="EXB86" s="21"/>
      <c r="EXC86" s="21"/>
      <c r="EXD86" s="21"/>
      <c r="EXE86" s="21"/>
      <c r="EXF86" s="21"/>
      <c r="EXG86" s="21"/>
      <c r="EXH86" s="21"/>
      <c r="EXI86" s="21"/>
      <c r="EXJ86" s="21"/>
      <c r="EXK86" s="21"/>
      <c r="EXL86" s="21"/>
      <c r="EXM86" s="21"/>
      <c r="EXN86" s="21"/>
      <c r="EXO86" s="21"/>
      <c r="EXP86" s="21"/>
      <c r="EXQ86" s="21"/>
      <c r="EXR86" s="21"/>
      <c r="EXS86" s="21"/>
      <c r="EXT86" s="21"/>
      <c r="EXU86" s="21"/>
      <c r="EXV86" s="21"/>
      <c r="EXW86" s="21"/>
      <c r="EXX86" s="21"/>
      <c r="EXY86" s="21"/>
      <c r="EXZ86" s="21"/>
      <c r="EYA86" s="21"/>
      <c r="EYB86" s="21"/>
      <c r="EYC86" s="21"/>
      <c r="EYD86" s="21"/>
      <c r="EYE86" s="21"/>
      <c r="EYF86" s="21"/>
      <c r="EYG86" s="21"/>
      <c r="EYH86" s="21"/>
      <c r="EYI86" s="21"/>
      <c r="EYJ86" s="21"/>
      <c r="EYK86" s="21"/>
      <c r="EYL86" s="21"/>
      <c r="EYM86" s="21"/>
      <c r="EYN86" s="21"/>
      <c r="EYO86" s="21"/>
      <c r="EYP86" s="17"/>
      <c r="EYQ86" s="22"/>
      <c r="EYR86" s="18"/>
      <c r="EYS86" s="19"/>
      <c r="EYT86" s="19"/>
      <c r="EYU86" s="20"/>
      <c r="EYV86" s="20"/>
      <c r="EYW86" s="21"/>
      <c r="EYX86" s="21"/>
      <c r="EYY86" s="21"/>
      <c r="EYZ86" s="21"/>
      <c r="EZA86" s="21"/>
      <c r="EZB86" s="21"/>
      <c r="EZC86" s="21"/>
      <c r="EZD86" s="21"/>
      <c r="EZE86" s="21"/>
      <c r="EZF86" s="21"/>
      <c r="EZG86" s="21"/>
      <c r="EZH86" s="21"/>
      <c r="EZI86" s="21"/>
      <c r="EZJ86" s="21"/>
      <c r="EZK86" s="21"/>
      <c r="EZL86" s="21"/>
      <c r="EZM86" s="21"/>
      <c r="EZN86" s="21"/>
      <c r="EZO86" s="21"/>
      <c r="EZP86" s="21"/>
      <c r="EZQ86" s="21"/>
      <c r="EZR86" s="21"/>
      <c r="EZS86" s="21"/>
      <c r="EZT86" s="21"/>
      <c r="EZU86" s="21"/>
      <c r="EZV86" s="21"/>
      <c r="EZW86" s="21"/>
      <c r="EZX86" s="21"/>
      <c r="EZY86" s="21"/>
      <c r="EZZ86" s="21"/>
      <c r="FAA86" s="21"/>
      <c r="FAB86" s="21"/>
      <c r="FAC86" s="21"/>
      <c r="FAD86" s="21"/>
      <c r="FAE86" s="21"/>
      <c r="FAF86" s="21"/>
      <c r="FAG86" s="21"/>
      <c r="FAH86" s="21"/>
      <c r="FAI86" s="21"/>
      <c r="FAJ86" s="21"/>
      <c r="FAK86" s="21"/>
      <c r="FAL86" s="21"/>
      <c r="FAM86" s="21"/>
      <c r="FAN86" s="21"/>
      <c r="FAO86" s="21"/>
      <c r="FAP86" s="21"/>
      <c r="FAQ86" s="21"/>
      <c r="FAR86" s="21"/>
      <c r="FAS86" s="21"/>
      <c r="FAT86" s="21"/>
      <c r="FAU86" s="21"/>
      <c r="FAV86" s="21"/>
      <c r="FAW86" s="21"/>
      <c r="FAX86" s="21"/>
      <c r="FAY86" s="17"/>
      <c r="FAZ86" s="22"/>
      <c r="FBA86" s="18"/>
      <c r="FBB86" s="19"/>
      <c r="FBC86" s="19"/>
      <c r="FBD86" s="20"/>
      <c r="FBE86" s="20"/>
      <c r="FBF86" s="21"/>
      <c r="FBG86" s="21"/>
      <c r="FBH86" s="21"/>
      <c r="FBI86" s="21"/>
      <c r="FBJ86" s="21"/>
      <c r="FBK86" s="21"/>
      <c r="FBL86" s="21"/>
      <c r="FBM86" s="21"/>
      <c r="FBN86" s="21"/>
      <c r="FBO86" s="21"/>
      <c r="FBP86" s="21"/>
      <c r="FBQ86" s="21"/>
      <c r="FBR86" s="21"/>
      <c r="FBS86" s="21"/>
      <c r="FBT86" s="21"/>
      <c r="FBU86" s="21"/>
      <c r="FBV86" s="21"/>
      <c r="FBW86" s="21"/>
      <c r="FBX86" s="21"/>
      <c r="FBY86" s="21"/>
      <c r="FBZ86" s="21"/>
      <c r="FCA86" s="21"/>
      <c r="FCB86" s="21"/>
      <c r="FCC86" s="21"/>
      <c r="FCD86" s="21"/>
      <c r="FCE86" s="21"/>
      <c r="FCF86" s="21"/>
      <c r="FCG86" s="21"/>
      <c r="FCH86" s="21"/>
      <c r="FCI86" s="21"/>
      <c r="FCJ86" s="21"/>
      <c r="FCK86" s="21"/>
      <c r="FCL86" s="21"/>
      <c r="FCM86" s="21"/>
      <c r="FCN86" s="21"/>
      <c r="FCO86" s="21"/>
      <c r="FCP86" s="21"/>
      <c r="FCQ86" s="21"/>
      <c r="FCR86" s="21"/>
      <c r="FCS86" s="21"/>
      <c r="FCT86" s="21"/>
      <c r="FCU86" s="21"/>
      <c r="FCV86" s="21"/>
      <c r="FCW86" s="21"/>
      <c r="FCX86" s="21"/>
      <c r="FCY86" s="21"/>
      <c r="FCZ86" s="21"/>
      <c r="FDA86" s="21"/>
      <c r="FDB86" s="21"/>
      <c r="FDC86" s="21"/>
      <c r="FDD86" s="21"/>
      <c r="FDE86" s="21"/>
      <c r="FDF86" s="21"/>
      <c r="FDG86" s="21"/>
      <c r="FDH86" s="17"/>
      <c r="FDI86" s="22"/>
      <c r="FDJ86" s="18"/>
      <c r="FDK86" s="19"/>
      <c r="FDL86" s="19"/>
      <c r="FDM86" s="20"/>
      <c r="FDN86" s="20"/>
      <c r="FDO86" s="21"/>
      <c r="FDP86" s="21"/>
      <c r="FDQ86" s="21"/>
      <c r="FDR86" s="21"/>
      <c r="FDS86" s="21"/>
      <c r="FDT86" s="21"/>
      <c r="FDU86" s="21"/>
      <c r="FDV86" s="21"/>
      <c r="FDW86" s="21"/>
      <c r="FDX86" s="21"/>
      <c r="FDY86" s="21"/>
      <c r="FDZ86" s="21"/>
      <c r="FEA86" s="21"/>
      <c r="FEB86" s="21"/>
      <c r="FEC86" s="21"/>
      <c r="FED86" s="21"/>
      <c r="FEE86" s="21"/>
      <c r="FEF86" s="21"/>
      <c r="FEG86" s="21"/>
      <c r="FEH86" s="21"/>
      <c r="FEI86" s="21"/>
      <c r="FEJ86" s="21"/>
      <c r="FEK86" s="21"/>
      <c r="FEL86" s="21"/>
      <c r="FEM86" s="21"/>
      <c r="FEN86" s="21"/>
      <c r="FEO86" s="21"/>
      <c r="FEP86" s="21"/>
      <c r="FEQ86" s="21"/>
      <c r="FER86" s="21"/>
      <c r="FES86" s="21"/>
      <c r="FET86" s="21"/>
      <c r="FEU86" s="21"/>
      <c r="FEV86" s="21"/>
      <c r="FEW86" s="21"/>
      <c r="FEX86" s="21"/>
      <c r="FEY86" s="21"/>
      <c r="FEZ86" s="21"/>
      <c r="FFA86" s="21"/>
      <c r="FFB86" s="21"/>
      <c r="FFC86" s="21"/>
      <c r="FFD86" s="21"/>
      <c r="FFE86" s="21"/>
      <c r="FFF86" s="21"/>
      <c r="FFG86" s="21"/>
      <c r="FFH86" s="21"/>
      <c r="FFI86" s="21"/>
      <c r="FFJ86" s="21"/>
      <c r="FFK86" s="21"/>
      <c r="FFL86" s="21"/>
      <c r="FFM86" s="21"/>
      <c r="FFN86" s="21"/>
      <c r="FFO86" s="21"/>
      <c r="FFP86" s="21"/>
      <c r="FFQ86" s="17"/>
      <c r="FFR86" s="22"/>
      <c r="FFS86" s="18"/>
      <c r="FFT86" s="19"/>
      <c r="FFU86" s="19"/>
      <c r="FFV86" s="20"/>
      <c r="FFW86" s="20"/>
      <c r="FFX86" s="21"/>
      <c r="FFY86" s="21"/>
      <c r="FFZ86" s="21"/>
      <c r="FGA86" s="21"/>
      <c r="FGB86" s="21"/>
      <c r="FGC86" s="21"/>
      <c r="FGD86" s="21"/>
      <c r="FGE86" s="21"/>
      <c r="FGF86" s="21"/>
      <c r="FGG86" s="21"/>
      <c r="FGH86" s="21"/>
      <c r="FGI86" s="21"/>
      <c r="FGJ86" s="21"/>
      <c r="FGK86" s="21"/>
      <c r="FGL86" s="21"/>
      <c r="FGM86" s="21"/>
      <c r="FGN86" s="21"/>
      <c r="FGO86" s="21"/>
      <c r="FGP86" s="21"/>
      <c r="FGQ86" s="21"/>
      <c r="FGR86" s="21"/>
      <c r="FGS86" s="21"/>
      <c r="FGT86" s="21"/>
      <c r="FGU86" s="21"/>
      <c r="FGV86" s="21"/>
      <c r="FGW86" s="21"/>
      <c r="FGX86" s="21"/>
      <c r="FGY86" s="21"/>
      <c r="FGZ86" s="21"/>
      <c r="FHA86" s="21"/>
      <c r="FHB86" s="21"/>
      <c r="FHC86" s="21"/>
      <c r="FHD86" s="21"/>
      <c r="FHE86" s="21"/>
      <c r="FHF86" s="21"/>
      <c r="FHG86" s="21"/>
      <c r="FHH86" s="21"/>
      <c r="FHI86" s="21"/>
      <c r="FHJ86" s="21"/>
      <c r="FHK86" s="21"/>
      <c r="FHL86" s="21"/>
      <c r="FHM86" s="21"/>
      <c r="FHN86" s="21"/>
      <c r="FHO86" s="21"/>
      <c r="FHP86" s="21"/>
      <c r="FHQ86" s="21"/>
      <c r="FHR86" s="21"/>
      <c r="FHS86" s="21"/>
      <c r="FHT86" s="21"/>
      <c r="FHU86" s="21"/>
      <c r="FHV86" s="21"/>
      <c r="FHW86" s="21"/>
      <c r="FHX86" s="21"/>
      <c r="FHY86" s="21"/>
      <c r="FHZ86" s="17"/>
      <c r="FIA86" s="22"/>
      <c r="FIB86" s="18"/>
      <c r="FIC86" s="19"/>
      <c r="FID86" s="19"/>
      <c r="FIE86" s="20"/>
      <c r="FIF86" s="20"/>
      <c r="FIG86" s="21"/>
      <c r="FIH86" s="21"/>
      <c r="FII86" s="21"/>
      <c r="FIJ86" s="21"/>
      <c r="FIK86" s="21"/>
      <c r="FIL86" s="21"/>
      <c r="FIM86" s="21"/>
      <c r="FIN86" s="21"/>
      <c r="FIO86" s="21"/>
      <c r="FIP86" s="21"/>
      <c r="FIQ86" s="21"/>
      <c r="FIR86" s="21"/>
      <c r="FIS86" s="21"/>
      <c r="FIT86" s="21"/>
      <c r="FIU86" s="21"/>
      <c r="FIV86" s="21"/>
      <c r="FIW86" s="21"/>
      <c r="FIX86" s="21"/>
      <c r="FIY86" s="21"/>
      <c r="FIZ86" s="21"/>
      <c r="FJA86" s="21"/>
      <c r="FJB86" s="21"/>
      <c r="FJC86" s="21"/>
      <c r="FJD86" s="21"/>
      <c r="FJE86" s="21"/>
      <c r="FJF86" s="21"/>
      <c r="FJG86" s="21"/>
      <c r="FJH86" s="21"/>
      <c r="FJI86" s="21"/>
      <c r="FJJ86" s="21"/>
      <c r="FJK86" s="21"/>
      <c r="FJL86" s="21"/>
      <c r="FJM86" s="21"/>
      <c r="FJN86" s="21"/>
      <c r="FJO86" s="21"/>
      <c r="FJP86" s="21"/>
      <c r="FJQ86" s="21"/>
      <c r="FJR86" s="21"/>
      <c r="FJS86" s="21"/>
      <c r="FJT86" s="21"/>
      <c r="FJU86" s="21"/>
      <c r="FJV86" s="21"/>
      <c r="FJW86" s="21"/>
      <c r="FJX86" s="21"/>
      <c r="FJY86" s="21"/>
      <c r="FJZ86" s="21"/>
      <c r="FKA86" s="21"/>
      <c r="FKB86" s="21"/>
      <c r="FKC86" s="21"/>
      <c r="FKD86" s="21"/>
      <c r="FKE86" s="21"/>
      <c r="FKF86" s="21"/>
      <c r="FKG86" s="21"/>
      <c r="FKH86" s="21"/>
      <c r="FKI86" s="17"/>
      <c r="FKJ86" s="22"/>
      <c r="FKK86" s="18"/>
      <c r="FKL86" s="19"/>
      <c r="FKM86" s="19"/>
      <c r="FKN86" s="20"/>
      <c r="FKO86" s="20"/>
      <c r="FKP86" s="21"/>
      <c r="FKQ86" s="21"/>
      <c r="FKR86" s="21"/>
      <c r="FKS86" s="21"/>
      <c r="FKT86" s="21"/>
      <c r="FKU86" s="21"/>
      <c r="FKV86" s="21"/>
      <c r="FKW86" s="21"/>
      <c r="FKX86" s="21"/>
      <c r="FKY86" s="21"/>
      <c r="FKZ86" s="21"/>
      <c r="FLA86" s="21"/>
      <c r="FLB86" s="21"/>
      <c r="FLC86" s="21"/>
      <c r="FLD86" s="21"/>
      <c r="FLE86" s="21"/>
      <c r="FLF86" s="21"/>
      <c r="FLG86" s="21"/>
      <c r="FLH86" s="21"/>
      <c r="FLI86" s="21"/>
      <c r="FLJ86" s="21"/>
      <c r="FLK86" s="21"/>
      <c r="FLL86" s="21"/>
      <c r="FLM86" s="21"/>
      <c r="FLN86" s="21"/>
      <c r="FLO86" s="21"/>
      <c r="FLP86" s="21"/>
      <c r="FLQ86" s="21"/>
      <c r="FLR86" s="21"/>
      <c r="FLS86" s="21"/>
      <c r="FLT86" s="21"/>
      <c r="FLU86" s="21"/>
      <c r="FLV86" s="21"/>
      <c r="FLW86" s="21"/>
      <c r="FLX86" s="21"/>
      <c r="FLY86" s="21"/>
      <c r="FLZ86" s="21"/>
      <c r="FMA86" s="21"/>
      <c r="FMB86" s="21"/>
      <c r="FMC86" s="21"/>
      <c r="FMD86" s="21"/>
      <c r="FME86" s="21"/>
      <c r="FMF86" s="21"/>
      <c r="FMG86" s="21"/>
      <c r="FMH86" s="21"/>
      <c r="FMI86" s="21"/>
      <c r="FMJ86" s="21"/>
      <c r="FMK86" s="21"/>
      <c r="FML86" s="21"/>
      <c r="FMM86" s="21"/>
      <c r="FMN86" s="21"/>
      <c r="FMO86" s="21"/>
      <c r="FMP86" s="21"/>
      <c r="FMQ86" s="21"/>
      <c r="FMR86" s="17"/>
      <c r="FMS86" s="22"/>
      <c r="FMT86" s="18"/>
      <c r="FMU86" s="19"/>
      <c r="FMV86" s="19"/>
      <c r="FMW86" s="20"/>
      <c r="FMX86" s="20"/>
      <c r="FMY86" s="21"/>
      <c r="FMZ86" s="21"/>
      <c r="FNA86" s="21"/>
      <c r="FNB86" s="21"/>
      <c r="FNC86" s="21"/>
      <c r="FND86" s="21"/>
      <c r="FNE86" s="21"/>
      <c r="FNF86" s="21"/>
      <c r="FNG86" s="21"/>
      <c r="FNH86" s="21"/>
      <c r="FNI86" s="21"/>
      <c r="FNJ86" s="21"/>
      <c r="FNK86" s="21"/>
      <c r="FNL86" s="21"/>
      <c r="FNM86" s="21"/>
      <c r="FNN86" s="21"/>
      <c r="FNO86" s="21"/>
      <c r="FNP86" s="21"/>
      <c r="FNQ86" s="21"/>
      <c r="FNR86" s="21"/>
      <c r="FNS86" s="21"/>
      <c r="FNT86" s="21"/>
      <c r="FNU86" s="21"/>
      <c r="FNV86" s="21"/>
      <c r="FNW86" s="21"/>
      <c r="FNX86" s="21"/>
      <c r="FNY86" s="21"/>
      <c r="FNZ86" s="21"/>
      <c r="FOA86" s="21"/>
      <c r="FOB86" s="21"/>
      <c r="FOC86" s="21"/>
      <c r="FOD86" s="21"/>
      <c r="FOE86" s="21"/>
      <c r="FOF86" s="21"/>
      <c r="FOG86" s="21"/>
      <c r="FOH86" s="21"/>
      <c r="FOI86" s="21"/>
      <c r="FOJ86" s="21"/>
      <c r="FOK86" s="21"/>
      <c r="FOL86" s="21"/>
      <c r="FOM86" s="21"/>
      <c r="FON86" s="21"/>
      <c r="FOO86" s="21"/>
      <c r="FOP86" s="21"/>
      <c r="FOQ86" s="21"/>
      <c r="FOR86" s="21"/>
      <c r="FOS86" s="21"/>
      <c r="FOT86" s="21"/>
      <c r="FOU86" s="21"/>
      <c r="FOV86" s="21"/>
      <c r="FOW86" s="21"/>
      <c r="FOX86" s="21"/>
      <c r="FOY86" s="21"/>
      <c r="FOZ86" s="21"/>
      <c r="FPA86" s="17"/>
      <c r="FPB86" s="22"/>
      <c r="FPC86" s="18"/>
      <c r="FPD86" s="19"/>
      <c r="FPE86" s="19"/>
      <c r="FPF86" s="20"/>
      <c r="FPG86" s="20"/>
      <c r="FPH86" s="21"/>
      <c r="FPI86" s="21"/>
      <c r="FPJ86" s="21"/>
      <c r="FPK86" s="21"/>
      <c r="FPL86" s="21"/>
      <c r="FPM86" s="21"/>
      <c r="FPN86" s="21"/>
      <c r="FPO86" s="21"/>
      <c r="FPP86" s="21"/>
      <c r="FPQ86" s="21"/>
      <c r="FPR86" s="21"/>
      <c r="FPS86" s="21"/>
      <c r="FPT86" s="21"/>
      <c r="FPU86" s="21"/>
      <c r="FPV86" s="21"/>
      <c r="FPW86" s="21"/>
      <c r="FPX86" s="21"/>
      <c r="FPY86" s="21"/>
      <c r="FPZ86" s="21"/>
      <c r="FQA86" s="21"/>
      <c r="FQB86" s="21"/>
      <c r="FQC86" s="21"/>
      <c r="FQD86" s="21"/>
      <c r="FQE86" s="21"/>
      <c r="FQF86" s="21"/>
      <c r="FQG86" s="21"/>
      <c r="FQH86" s="21"/>
      <c r="FQI86" s="21"/>
      <c r="FQJ86" s="21"/>
      <c r="FQK86" s="21"/>
      <c r="FQL86" s="21"/>
      <c r="FQM86" s="21"/>
      <c r="FQN86" s="21"/>
      <c r="FQO86" s="21"/>
      <c r="FQP86" s="21"/>
      <c r="FQQ86" s="21"/>
      <c r="FQR86" s="21"/>
      <c r="FQS86" s="21"/>
      <c r="FQT86" s="21"/>
      <c r="FQU86" s="21"/>
      <c r="FQV86" s="21"/>
      <c r="FQW86" s="21"/>
      <c r="FQX86" s="21"/>
      <c r="FQY86" s="21"/>
      <c r="FQZ86" s="21"/>
      <c r="FRA86" s="21"/>
      <c r="FRB86" s="21"/>
      <c r="FRC86" s="21"/>
      <c r="FRD86" s="21"/>
      <c r="FRE86" s="21"/>
      <c r="FRF86" s="21"/>
      <c r="FRG86" s="21"/>
      <c r="FRH86" s="21"/>
      <c r="FRI86" s="21"/>
      <c r="FRJ86" s="17"/>
      <c r="FRK86" s="22"/>
      <c r="FRL86" s="18"/>
      <c r="FRM86" s="19"/>
      <c r="FRN86" s="19"/>
      <c r="FRO86" s="20"/>
      <c r="FRP86" s="20"/>
      <c r="FRQ86" s="21"/>
      <c r="FRR86" s="21"/>
      <c r="FRS86" s="21"/>
      <c r="FRT86" s="21"/>
      <c r="FRU86" s="21"/>
      <c r="FRV86" s="21"/>
      <c r="FRW86" s="21"/>
      <c r="FRX86" s="21"/>
      <c r="FRY86" s="21"/>
      <c r="FRZ86" s="21"/>
      <c r="FSA86" s="21"/>
      <c r="FSB86" s="21"/>
      <c r="FSC86" s="21"/>
      <c r="FSD86" s="21"/>
      <c r="FSE86" s="21"/>
      <c r="FSF86" s="21"/>
      <c r="FSG86" s="21"/>
      <c r="FSH86" s="21"/>
      <c r="FSI86" s="21"/>
      <c r="FSJ86" s="21"/>
      <c r="FSK86" s="21"/>
      <c r="FSL86" s="21"/>
      <c r="FSM86" s="21"/>
      <c r="FSN86" s="21"/>
      <c r="FSO86" s="21"/>
      <c r="FSP86" s="21"/>
      <c r="FSQ86" s="21"/>
      <c r="FSR86" s="21"/>
      <c r="FSS86" s="21"/>
      <c r="FST86" s="21"/>
      <c r="FSU86" s="21"/>
      <c r="FSV86" s="21"/>
      <c r="FSW86" s="21"/>
      <c r="FSX86" s="21"/>
      <c r="FSY86" s="21"/>
      <c r="FSZ86" s="21"/>
      <c r="FTA86" s="21"/>
      <c r="FTB86" s="21"/>
      <c r="FTC86" s="21"/>
      <c r="FTD86" s="21"/>
      <c r="FTE86" s="21"/>
      <c r="FTF86" s="21"/>
      <c r="FTG86" s="21"/>
      <c r="FTH86" s="21"/>
      <c r="FTI86" s="21"/>
      <c r="FTJ86" s="21"/>
      <c r="FTK86" s="21"/>
      <c r="FTL86" s="21"/>
      <c r="FTM86" s="21"/>
      <c r="FTN86" s="21"/>
      <c r="FTO86" s="21"/>
      <c r="FTP86" s="21"/>
      <c r="FTQ86" s="21"/>
      <c r="FTR86" s="21"/>
      <c r="FTS86" s="17"/>
      <c r="FTT86" s="22"/>
      <c r="FTU86" s="18"/>
      <c r="FTV86" s="19"/>
      <c r="FTW86" s="19"/>
      <c r="FTX86" s="20"/>
      <c r="FTY86" s="20"/>
      <c r="FTZ86" s="21"/>
      <c r="FUA86" s="21"/>
      <c r="FUB86" s="21"/>
      <c r="FUC86" s="21"/>
      <c r="FUD86" s="21"/>
      <c r="FUE86" s="21"/>
      <c r="FUF86" s="21"/>
      <c r="FUG86" s="21"/>
      <c r="FUH86" s="21"/>
      <c r="FUI86" s="21"/>
      <c r="FUJ86" s="21"/>
      <c r="FUK86" s="21"/>
      <c r="FUL86" s="21"/>
      <c r="FUM86" s="21"/>
      <c r="FUN86" s="21"/>
      <c r="FUO86" s="21"/>
      <c r="FUP86" s="21"/>
      <c r="FUQ86" s="21"/>
      <c r="FUR86" s="21"/>
      <c r="FUS86" s="21"/>
      <c r="FUT86" s="21"/>
      <c r="FUU86" s="21"/>
      <c r="FUV86" s="21"/>
      <c r="FUW86" s="21"/>
      <c r="FUX86" s="21"/>
      <c r="FUY86" s="21"/>
      <c r="FUZ86" s="21"/>
      <c r="FVA86" s="21"/>
      <c r="FVB86" s="21"/>
      <c r="FVC86" s="21"/>
      <c r="FVD86" s="21"/>
      <c r="FVE86" s="21"/>
      <c r="FVF86" s="21"/>
      <c r="FVG86" s="21"/>
      <c r="FVH86" s="21"/>
      <c r="FVI86" s="21"/>
      <c r="FVJ86" s="21"/>
      <c r="FVK86" s="21"/>
      <c r="FVL86" s="21"/>
      <c r="FVM86" s="21"/>
      <c r="FVN86" s="21"/>
      <c r="FVO86" s="21"/>
      <c r="FVP86" s="21"/>
      <c r="FVQ86" s="21"/>
      <c r="FVR86" s="21"/>
      <c r="FVS86" s="21"/>
      <c r="FVT86" s="21"/>
      <c r="FVU86" s="21"/>
      <c r="FVV86" s="21"/>
      <c r="FVW86" s="21"/>
      <c r="FVX86" s="21"/>
      <c r="FVY86" s="21"/>
      <c r="FVZ86" s="21"/>
      <c r="FWA86" s="21"/>
      <c r="FWB86" s="17"/>
      <c r="FWC86" s="22"/>
      <c r="FWD86" s="18"/>
      <c r="FWE86" s="19"/>
      <c r="FWF86" s="19"/>
      <c r="FWG86" s="20"/>
      <c r="FWH86" s="20"/>
      <c r="FWI86" s="21"/>
      <c r="FWJ86" s="21"/>
      <c r="FWK86" s="21"/>
      <c r="FWL86" s="21"/>
      <c r="FWM86" s="21"/>
      <c r="FWN86" s="21"/>
      <c r="FWO86" s="21"/>
      <c r="FWP86" s="21"/>
      <c r="FWQ86" s="21"/>
      <c r="FWR86" s="21"/>
      <c r="FWS86" s="21"/>
      <c r="FWT86" s="21"/>
      <c r="FWU86" s="21"/>
      <c r="FWV86" s="21"/>
      <c r="FWW86" s="21"/>
      <c r="FWX86" s="21"/>
      <c r="FWY86" s="21"/>
      <c r="FWZ86" s="21"/>
      <c r="FXA86" s="21"/>
      <c r="FXB86" s="21"/>
      <c r="FXC86" s="21"/>
      <c r="FXD86" s="21"/>
      <c r="FXE86" s="21"/>
      <c r="FXF86" s="21"/>
      <c r="FXG86" s="21"/>
      <c r="FXH86" s="21"/>
      <c r="FXI86" s="21"/>
      <c r="FXJ86" s="21"/>
      <c r="FXK86" s="21"/>
      <c r="FXL86" s="21"/>
      <c r="FXM86" s="21"/>
      <c r="FXN86" s="21"/>
      <c r="FXO86" s="21"/>
      <c r="FXP86" s="21"/>
      <c r="FXQ86" s="21"/>
      <c r="FXR86" s="21"/>
      <c r="FXS86" s="21"/>
      <c r="FXT86" s="21"/>
      <c r="FXU86" s="21"/>
      <c r="FXV86" s="21"/>
      <c r="FXW86" s="21"/>
      <c r="FXX86" s="21"/>
      <c r="FXY86" s="21"/>
      <c r="FXZ86" s="21"/>
      <c r="FYA86" s="21"/>
      <c r="FYB86" s="21"/>
      <c r="FYC86" s="21"/>
      <c r="FYD86" s="21"/>
      <c r="FYE86" s="21"/>
      <c r="FYF86" s="21"/>
      <c r="FYG86" s="21"/>
      <c r="FYH86" s="21"/>
      <c r="FYI86" s="21"/>
      <c r="FYJ86" s="21"/>
      <c r="FYK86" s="17"/>
      <c r="FYL86" s="22"/>
      <c r="FYM86" s="18"/>
      <c r="FYN86" s="19"/>
      <c r="FYO86" s="19"/>
      <c r="FYP86" s="20"/>
      <c r="FYQ86" s="20"/>
      <c r="FYR86" s="21"/>
      <c r="FYS86" s="21"/>
      <c r="FYT86" s="21"/>
      <c r="FYU86" s="21"/>
      <c r="FYV86" s="21"/>
      <c r="FYW86" s="21"/>
      <c r="FYX86" s="21"/>
      <c r="FYY86" s="21"/>
      <c r="FYZ86" s="21"/>
      <c r="FZA86" s="21"/>
      <c r="FZB86" s="21"/>
      <c r="FZC86" s="21"/>
      <c r="FZD86" s="21"/>
      <c r="FZE86" s="21"/>
      <c r="FZF86" s="21"/>
      <c r="FZG86" s="21"/>
      <c r="FZH86" s="21"/>
      <c r="FZI86" s="21"/>
      <c r="FZJ86" s="21"/>
      <c r="FZK86" s="21"/>
      <c r="FZL86" s="21"/>
      <c r="FZM86" s="21"/>
      <c r="FZN86" s="21"/>
      <c r="FZO86" s="21"/>
      <c r="FZP86" s="21"/>
      <c r="FZQ86" s="21"/>
      <c r="FZR86" s="21"/>
      <c r="FZS86" s="21"/>
      <c r="FZT86" s="21"/>
      <c r="FZU86" s="21"/>
      <c r="FZV86" s="21"/>
      <c r="FZW86" s="21"/>
      <c r="FZX86" s="21"/>
      <c r="FZY86" s="21"/>
      <c r="FZZ86" s="21"/>
      <c r="GAA86" s="21"/>
      <c r="GAB86" s="21"/>
      <c r="GAC86" s="21"/>
      <c r="GAD86" s="21"/>
      <c r="GAE86" s="21"/>
      <c r="GAF86" s="21"/>
      <c r="GAG86" s="21"/>
      <c r="GAH86" s="21"/>
      <c r="GAI86" s="21"/>
      <c r="GAJ86" s="21"/>
      <c r="GAK86" s="21"/>
      <c r="GAL86" s="21"/>
      <c r="GAM86" s="21"/>
      <c r="GAN86" s="21"/>
      <c r="GAO86" s="21"/>
      <c r="GAP86" s="21"/>
      <c r="GAQ86" s="21"/>
      <c r="GAR86" s="21"/>
      <c r="GAS86" s="21"/>
      <c r="GAT86" s="17"/>
      <c r="GAU86" s="22"/>
      <c r="GAV86" s="18"/>
      <c r="GAW86" s="19"/>
      <c r="GAX86" s="19"/>
      <c r="GAY86" s="20"/>
      <c r="GAZ86" s="20"/>
      <c r="GBA86" s="21"/>
      <c r="GBB86" s="21"/>
      <c r="GBC86" s="21"/>
      <c r="GBD86" s="21"/>
      <c r="GBE86" s="21"/>
      <c r="GBF86" s="21"/>
      <c r="GBG86" s="21"/>
      <c r="GBH86" s="21"/>
      <c r="GBI86" s="21"/>
      <c r="GBJ86" s="21"/>
      <c r="GBK86" s="21"/>
      <c r="GBL86" s="21"/>
      <c r="GBM86" s="21"/>
      <c r="GBN86" s="21"/>
      <c r="GBO86" s="21"/>
      <c r="GBP86" s="21"/>
      <c r="GBQ86" s="21"/>
      <c r="GBR86" s="21"/>
      <c r="GBS86" s="21"/>
      <c r="GBT86" s="21"/>
      <c r="GBU86" s="21"/>
      <c r="GBV86" s="21"/>
      <c r="GBW86" s="21"/>
      <c r="GBX86" s="21"/>
      <c r="GBY86" s="21"/>
      <c r="GBZ86" s="21"/>
      <c r="GCA86" s="21"/>
      <c r="GCB86" s="21"/>
      <c r="GCC86" s="21"/>
      <c r="GCD86" s="21"/>
      <c r="GCE86" s="21"/>
      <c r="GCF86" s="21"/>
      <c r="GCG86" s="21"/>
      <c r="GCH86" s="21"/>
      <c r="GCI86" s="21"/>
      <c r="GCJ86" s="21"/>
      <c r="GCK86" s="21"/>
      <c r="GCL86" s="21"/>
      <c r="GCM86" s="21"/>
      <c r="GCN86" s="21"/>
      <c r="GCO86" s="21"/>
      <c r="GCP86" s="21"/>
      <c r="GCQ86" s="21"/>
      <c r="GCR86" s="21"/>
      <c r="GCS86" s="21"/>
      <c r="GCT86" s="21"/>
      <c r="GCU86" s="21"/>
      <c r="GCV86" s="21"/>
      <c r="GCW86" s="21"/>
      <c r="GCX86" s="21"/>
      <c r="GCY86" s="21"/>
      <c r="GCZ86" s="21"/>
      <c r="GDA86" s="21"/>
      <c r="GDB86" s="21"/>
      <c r="GDC86" s="17"/>
      <c r="GDD86" s="22"/>
      <c r="GDE86" s="18"/>
      <c r="GDF86" s="19"/>
      <c r="GDG86" s="19"/>
      <c r="GDH86" s="20"/>
      <c r="GDI86" s="20"/>
      <c r="GDJ86" s="21"/>
      <c r="GDK86" s="21"/>
      <c r="GDL86" s="21"/>
      <c r="GDM86" s="21"/>
      <c r="GDN86" s="21"/>
      <c r="GDO86" s="21"/>
      <c r="GDP86" s="21"/>
      <c r="GDQ86" s="21"/>
      <c r="GDR86" s="21"/>
      <c r="GDS86" s="21"/>
      <c r="GDT86" s="21"/>
      <c r="GDU86" s="21"/>
      <c r="GDV86" s="21"/>
      <c r="GDW86" s="21"/>
      <c r="GDX86" s="21"/>
      <c r="GDY86" s="21"/>
      <c r="GDZ86" s="21"/>
      <c r="GEA86" s="21"/>
      <c r="GEB86" s="21"/>
      <c r="GEC86" s="21"/>
      <c r="GED86" s="21"/>
      <c r="GEE86" s="21"/>
      <c r="GEF86" s="21"/>
      <c r="GEG86" s="21"/>
      <c r="GEH86" s="21"/>
      <c r="GEI86" s="21"/>
      <c r="GEJ86" s="21"/>
      <c r="GEK86" s="21"/>
      <c r="GEL86" s="21"/>
      <c r="GEM86" s="21"/>
      <c r="GEN86" s="21"/>
      <c r="GEO86" s="21"/>
      <c r="GEP86" s="21"/>
      <c r="GEQ86" s="21"/>
      <c r="GER86" s="21"/>
      <c r="GES86" s="21"/>
      <c r="GET86" s="21"/>
      <c r="GEU86" s="21"/>
      <c r="GEV86" s="21"/>
      <c r="GEW86" s="21"/>
      <c r="GEX86" s="21"/>
      <c r="GEY86" s="21"/>
      <c r="GEZ86" s="21"/>
      <c r="GFA86" s="21"/>
      <c r="GFB86" s="21"/>
      <c r="GFC86" s="21"/>
      <c r="GFD86" s="21"/>
      <c r="GFE86" s="21"/>
      <c r="GFF86" s="21"/>
      <c r="GFG86" s="21"/>
      <c r="GFH86" s="21"/>
      <c r="GFI86" s="21"/>
      <c r="GFJ86" s="21"/>
      <c r="GFK86" s="21"/>
      <c r="GFL86" s="17"/>
      <c r="GFM86" s="22"/>
      <c r="GFN86" s="18"/>
      <c r="GFO86" s="19"/>
      <c r="GFP86" s="19"/>
      <c r="GFQ86" s="20"/>
      <c r="GFR86" s="20"/>
      <c r="GFS86" s="21"/>
      <c r="GFT86" s="21"/>
      <c r="GFU86" s="21"/>
      <c r="GFV86" s="21"/>
      <c r="GFW86" s="21"/>
      <c r="GFX86" s="21"/>
      <c r="GFY86" s="21"/>
      <c r="GFZ86" s="21"/>
      <c r="GGA86" s="21"/>
      <c r="GGB86" s="21"/>
      <c r="GGC86" s="21"/>
      <c r="GGD86" s="21"/>
      <c r="GGE86" s="21"/>
      <c r="GGF86" s="21"/>
      <c r="GGG86" s="21"/>
      <c r="GGH86" s="21"/>
      <c r="GGI86" s="21"/>
      <c r="GGJ86" s="21"/>
      <c r="GGK86" s="21"/>
      <c r="GGL86" s="21"/>
      <c r="GGM86" s="21"/>
      <c r="GGN86" s="21"/>
      <c r="GGO86" s="21"/>
      <c r="GGP86" s="21"/>
      <c r="GGQ86" s="21"/>
      <c r="GGR86" s="21"/>
      <c r="GGS86" s="21"/>
      <c r="GGT86" s="21"/>
      <c r="GGU86" s="21"/>
      <c r="GGV86" s="21"/>
      <c r="GGW86" s="21"/>
      <c r="GGX86" s="21"/>
      <c r="GGY86" s="21"/>
      <c r="GGZ86" s="21"/>
      <c r="GHA86" s="21"/>
      <c r="GHB86" s="21"/>
      <c r="GHC86" s="21"/>
      <c r="GHD86" s="21"/>
      <c r="GHE86" s="21"/>
      <c r="GHF86" s="21"/>
      <c r="GHG86" s="21"/>
      <c r="GHH86" s="21"/>
      <c r="GHI86" s="21"/>
      <c r="GHJ86" s="21"/>
      <c r="GHK86" s="21"/>
      <c r="GHL86" s="21"/>
      <c r="GHM86" s="21"/>
      <c r="GHN86" s="21"/>
      <c r="GHO86" s="21"/>
      <c r="GHP86" s="21"/>
      <c r="GHQ86" s="21"/>
      <c r="GHR86" s="21"/>
      <c r="GHS86" s="21"/>
      <c r="GHT86" s="21"/>
      <c r="GHU86" s="17"/>
      <c r="GHV86" s="22"/>
      <c r="GHW86" s="18"/>
      <c r="GHX86" s="19"/>
      <c r="GHY86" s="19"/>
      <c r="GHZ86" s="20"/>
      <c r="GIA86" s="20"/>
      <c r="GIB86" s="21"/>
      <c r="GIC86" s="21"/>
      <c r="GID86" s="21"/>
      <c r="GIE86" s="21"/>
      <c r="GIF86" s="21"/>
      <c r="GIG86" s="21"/>
      <c r="GIH86" s="21"/>
      <c r="GII86" s="21"/>
      <c r="GIJ86" s="21"/>
      <c r="GIK86" s="21"/>
      <c r="GIL86" s="21"/>
      <c r="GIM86" s="21"/>
      <c r="GIN86" s="21"/>
      <c r="GIO86" s="21"/>
      <c r="GIP86" s="21"/>
      <c r="GIQ86" s="21"/>
      <c r="GIR86" s="21"/>
      <c r="GIS86" s="21"/>
      <c r="GIT86" s="21"/>
      <c r="GIU86" s="21"/>
      <c r="GIV86" s="21"/>
      <c r="GIW86" s="21"/>
      <c r="GIX86" s="21"/>
      <c r="GIY86" s="21"/>
      <c r="GIZ86" s="21"/>
      <c r="GJA86" s="21"/>
      <c r="GJB86" s="21"/>
      <c r="GJC86" s="21"/>
      <c r="GJD86" s="21"/>
      <c r="GJE86" s="21"/>
      <c r="GJF86" s="21"/>
      <c r="GJG86" s="21"/>
      <c r="GJH86" s="21"/>
      <c r="GJI86" s="21"/>
      <c r="GJJ86" s="21"/>
      <c r="GJK86" s="21"/>
      <c r="GJL86" s="21"/>
      <c r="GJM86" s="21"/>
      <c r="GJN86" s="21"/>
      <c r="GJO86" s="21"/>
      <c r="GJP86" s="21"/>
      <c r="GJQ86" s="21"/>
      <c r="GJR86" s="21"/>
      <c r="GJS86" s="21"/>
      <c r="GJT86" s="21"/>
      <c r="GJU86" s="21"/>
      <c r="GJV86" s="21"/>
      <c r="GJW86" s="21"/>
      <c r="GJX86" s="21"/>
      <c r="GJY86" s="21"/>
      <c r="GJZ86" s="21"/>
      <c r="GKA86" s="21"/>
      <c r="GKB86" s="21"/>
      <c r="GKC86" s="21"/>
      <c r="GKD86" s="17"/>
      <c r="GKE86" s="22"/>
      <c r="GKF86" s="18"/>
      <c r="GKG86" s="19"/>
      <c r="GKH86" s="19"/>
      <c r="GKI86" s="20"/>
      <c r="GKJ86" s="20"/>
      <c r="GKK86" s="21"/>
      <c r="GKL86" s="21"/>
      <c r="GKM86" s="21"/>
      <c r="GKN86" s="21"/>
      <c r="GKO86" s="21"/>
      <c r="GKP86" s="21"/>
      <c r="GKQ86" s="21"/>
      <c r="GKR86" s="21"/>
      <c r="GKS86" s="21"/>
      <c r="GKT86" s="21"/>
      <c r="GKU86" s="21"/>
      <c r="GKV86" s="21"/>
      <c r="GKW86" s="21"/>
      <c r="GKX86" s="21"/>
      <c r="GKY86" s="21"/>
      <c r="GKZ86" s="21"/>
      <c r="GLA86" s="21"/>
      <c r="GLB86" s="21"/>
      <c r="GLC86" s="21"/>
      <c r="GLD86" s="21"/>
      <c r="GLE86" s="21"/>
      <c r="GLF86" s="21"/>
      <c r="GLG86" s="21"/>
      <c r="GLH86" s="21"/>
      <c r="GLI86" s="21"/>
      <c r="GLJ86" s="21"/>
      <c r="GLK86" s="21"/>
      <c r="GLL86" s="21"/>
      <c r="GLM86" s="21"/>
      <c r="GLN86" s="21"/>
      <c r="GLO86" s="21"/>
      <c r="GLP86" s="21"/>
      <c r="GLQ86" s="21"/>
      <c r="GLR86" s="21"/>
      <c r="GLS86" s="21"/>
      <c r="GLT86" s="21"/>
      <c r="GLU86" s="21"/>
      <c r="GLV86" s="21"/>
      <c r="GLW86" s="21"/>
      <c r="GLX86" s="21"/>
      <c r="GLY86" s="21"/>
      <c r="GLZ86" s="21"/>
      <c r="GMA86" s="21"/>
      <c r="GMB86" s="21"/>
      <c r="GMC86" s="21"/>
      <c r="GMD86" s="21"/>
      <c r="GME86" s="21"/>
      <c r="GMF86" s="21"/>
      <c r="GMG86" s="21"/>
      <c r="GMH86" s="21"/>
      <c r="GMI86" s="21"/>
      <c r="GMJ86" s="21"/>
      <c r="GMK86" s="21"/>
      <c r="GML86" s="21"/>
      <c r="GMM86" s="17"/>
      <c r="GMN86" s="22"/>
      <c r="GMO86" s="18"/>
      <c r="GMP86" s="19"/>
      <c r="GMQ86" s="19"/>
      <c r="GMR86" s="20"/>
      <c r="GMS86" s="20"/>
      <c r="GMT86" s="21"/>
      <c r="GMU86" s="21"/>
      <c r="GMV86" s="21"/>
      <c r="GMW86" s="21"/>
      <c r="GMX86" s="21"/>
      <c r="GMY86" s="21"/>
      <c r="GMZ86" s="21"/>
      <c r="GNA86" s="21"/>
      <c r="GNB86" s="21"/>
      <c r="GNC86" s="21"/>
      <c r="GND86" s="21"/>
      <c r="GNE86" s="21"/>
      <c r="GNF86" s="21"/>
      <c r="GNG86" s="21"/>
      <c r="GNH86" s="21"/>
      <c r="GNI86" s="21"/>
      <c r="GNJ86" s="21"/>
      <c r="GNK86" s="21"/>
      <c r="GNL86" s="21"/>
      <c r="GNM86" s="21"/>
      <c r="GNN86" s="21"/>
      <c r="GNO86" s="21"/>
      <c r="GNP86" s="21"/>
      <c r="GNQ86" s="21"/>
      <c r="GNR86" s="21"/>
      <c r="GNS86" s="21"/>
      <c r="GNT86" s="21"/>
      <c r="GNU86" s="21"/>
      <c r="GNV86" s="21"/>
      <c r="GNW86" s="21"/>
      <c r="GNX86" s="21"/>
      <c r="GNY86" s="21"/>
      <c r="GNZ86" s="21"/>
      <c r="GOA86" s="21"/>
      <c r="GOB86" s="21"/>
      <c r="GOC86" s="21"/>
      <c r="GOD86" s="21"/>
      <c r="GOE86" s="21"/>
      <c r="GOF86" s="21"/>
      <c r="GOG86" s="21"/>
      <c r="GOH86" s="21"/>
      <c r="GOI86" s="21"/>
      <c r="GOJ86" s="21"/>
      <c r="GOK86" s="21"/>
      <c r="GOL86" s="21"/>
      <c r="GOM86" s="21"/>
      <c r="GON86" s="21"/>
      <c r="GOO86" s="21"/>
      <c r="GOP86" s="21"/>
      <c r="GOQ86" s="21"/>
      <c r="GOR86" s="21"/>
      <c r="GOS86" s="21"/>
      <c r="GOT86" s="21"/>
      <c r="GOU86" s="21"/>
      <c r="GOV86" s="17"/>
      <c r="GOW86" s="22"/>
      <c r="GOX86" s="18"/>
      <c r="GOY86" s="19"/>
      <c r="GOZ86" s="19"/>
      <c r="GPA86" s="20"/>
      <c r="GPB86" s="20"/>
      <c r="GPC86" s="21"/>
      <c r="GPD86" s="21"/>
      <c r="GPE86" s="21"/>
      <c r="GPF86" s="21"/>
      <c r="GPG86" s="21"/>
      <c r="GPH86" s="21"/>
      <c r="GPI86" s="21"/>
      <c r="GPJ86" s="21"/>
      <c r="GPK86" s="21"/>
      <c r="GPL86" s="21"/>
      <c r="GPM86" s="21"/>
      <c r="GPN86" s="21"/>
      <c r="GPO86" s="21"/>
      <c r="GPP86" s="21"/>
      <c r="GPQ86" s="21"/>
      <c r="GPR86" s="21"/>
      <c r="GPS86" s="21"/>
      <c r="GPT86" s="21"/>
      <c r="GPU86" s="21"/>
      <c r="GPV86" s="21"/>
      <c r="GPW86" s="21"/>
      <c r="GPX86" s="21"/>
      <c r="GPY86" s="21"/>
      <c r="GPZ86" s="21"/>
      <c r="GQA86" s="21"/>
      <c r="GQB86" s="21"/>
      <c r="GQC86" s="21"/>
      <c r="GQD86" s="21"/>
      <c r="GQE86" s="21"/>
      <c r="GQF86" s="21"/>
      <c r="GQG86" s="21"/>
      <c r="GQH86" s="21"/>
      <c r="GQI86" s="21"/>
      <c r="GQJ86" s="21"/>
      <c r="GQK86" s="21"/>
      <c r="GQL86" s="21"/>
      <c r="GQM86" s="21"/>
      <c r="GQN86" s="21"/>
      <c r="GQO86" s="21"/>
      <c r="GQP86" s="21"/>
      <c r="GQQ86" s="21"/>
      <c r="GQR86" s="21"/>
      <c r="GQS86" s="21"/>
      <c r="GQT86" s="21"/>
      <c r="GQU86" s="21"/>
      <c r="GQV86" s="21"/>
      <c r="GQW86" s="21"/>
      <c r="GQX86" s="21"/>
      <c r="GQY86" s="21"/>
      <c r="GQZ86" s="21"/>
      <c r="GRA86" s="21"/>
      <c r="GRB86" s="21"/>
      <c r="GRC86" s="21"/>
      <c r="GRD86" s="21"/>
      <c r="GRE86" s="17"/>
      <c r="GRF86" s="22"/>
      <c r="GRG86" s="18"/>
      <c r="GRH86" s="19"/>
      <c r="GRI86" s="19"/>
      <c r="GRJ86" s="20"/>
      <c r="GRK86" s="20"/>
      <c r="GRL86" s="21"/>
      <c r="GRM86" s="21"/>
      <c r="GRN86" s="21"/>
      <c r="GRO86" s="21"/>
      <c r="GRP86" s="21"/>
      <c r="GRQ86" s="21"/>
      <c r="GRR86" s="21"/>
      <c r="GRS86" s="21"/>
      <c r="GRT86" s="21"/>
      <c r="GRU86" s="21"/>
      <c r="GRV86" s="21"/>
      <c r="GRW86" s="21"/>
      <c r="GRX86" s="21"/>
      <c r="GRY86" s="21"/>
      <c r="GRZ86" s="21"/>
      <c r="GSA86" s="21"/>
      <c r="GSB86" s="21"/>
      <c r="GSC86" s="21"/>
      <c r="GSD86" s="21"/>
      <c r="GSE86" s="21"/>
      <c r="GSF86" s="21"/>
      <c r="GSG86" s="21"/>
      <c r="GSH86" s="21"/>
      <c r="GSI86" s="21"/>
      <c r="GSJ86" s="21"/>
      <c r="GSK86" s="21"/>
      <c r="GSL86" s="21"/>
      <c r="GSM86" s="21"/>
      <c r="GSN86" s="21"/>
      <c r="GSO86" s="21"/>
      <c r="GSP86" s="21"/>
      <c r="GSQ86" s="21"/>
      <c r="GSR86" s="21"/>
      <c r="GSS86" s="21"/>
      <c r="GST86" s="21"/>
      <c r="GSU86" s="21"/>
      <c r="GSV86" s="21"/>
      <c r="GSW86" s="21"/>
      <c r="GSX86" s="21"/>
      <c r="GSY86" s="21"/>
      <c r="GSZ86" s="21"/>
      <c r="GTA86" s="21"/>
      <c r="GTB86" s="21"/>
      <c r="GTC86" s="21"/>
      <c r="GTD86" s="21"/>
      <c r="GTE86" s="21"/>
      <c r="GTF86" s="21"/>
      <c r="GTG86" s="21"/>
      <c r="GTH86" s="21"/>
      <c r="GTI86" s="21"/>
      <c r="GTJ86" s="21"/>
      <c r="GTK86" s="21"/>
      <c r="GTL86" s="21"/>
      <c r="GTM86" s="21"/>
      <c r="GTN86" s="17"/>
      <c r="GTO86" s="22"/>
      <c r="GTP86" s="18"/>
      <c r="GTQ86" s="19"/>
      <c r="GTR86" s="19"/>
      <c r="GTS86" s="20"/>
      <c r="GTT86" s="20"/>
      <c r="GTU86" s="21"/>
      <c r="GTV86" s="21"/>
      <c r="GTW86" s="21"/>
      <c r="GTX86" s="21"/>
      <c r="GTY86" s="21"/>
      <c r="GTZ86" s="21"/>
      <c r="GUA86" s="21"/>
      <c r="GUB86" s="21"/>
      <c r="GUC86" s="21"/>
      <c r="GUD86" s="21"/>
      <c r="GUE86" s="21"/>
      <c r="GUF86" s="21"/>
      <c r="GUG86" s="21"/>
      <c r="GUH86" s="21"/>
      <c r="GUI86" s="21"/>
      <c r="GUJ86" s="21"/>
      <c r="GUK86" s="21"/>
      <c r="GUL86" s="21"/>
      <c r="GUM86" s="21"/>
      <c r="GUN86" s="21"/>
      <c r="GUO86" s="21"/>
      <c r="GUP86" s="21"/>
      <c r="GUQ86" s="21"/>
      <c r="GUR86" s="21"/>
      <c r="GUS86" s="21"/>
      <c r="GUT86" s="21"/>
      <c r="GUU86" s="21"/>
      <c r="GUV86" s="21"/>
      <c r="GUW86" s="21"/>
      <c r="GUX86" s="21"/>
      <c r="GUY86" s="21"/>
      <c r="GUZ86" s="21"/>
      <c r="GVA86" s="21"/>
      <c r="GVB86" s="21"/>
      <c r="GVC86" s="21"/>
      <c r="GVD86" s="21"/>
      <c r="GVE86" s="21"/>
      <c r="GVF86" s="21"/>
      <c r="GVG86" s="21"/>
      <c r="GVH86" s="21"/>
      <c r="GVI86" s="21"/>
      <c r="GVJ86" s="21"/>
      <c r="GVK86" s="21"/>
      <c r="GVL86" s="21"/>
      <c r="GVM86" s="21"/>
      <c r="GVN86" s="21"/>
      <c r="GVO86" s="21"/>
      <c r="GVP86" s="21"/>
      <c r="GVQ86" s="21"/>
      <c r="GVR86" s="21"/>
      <c r="GVS86" s="21"/>
      <c r="GVT86" s="21"/>
      <c r="GVU86" s="21"/>
      <c r="GVV86" s="21"/>
      <c r="GVW86" s="17"/>
      <c r="GVX86" s="22"/>
      <c r="GVY86" s="18"/>
      <c r="GVZ86" s="19"/>
      <c r="GWA86" s="19"/>
      <c r="GWB86" s="20"/>
      <c r="GWC86" s="20"/>
      <c r="GWD86" s="21"/>
      <c r="GWE86" s="21"/>
      <c r="GWF86" s="21"/>
      <c r="GWG86" s="21"/>
      <c r="GWH86" s="21"/>
      <c r="GWI86" s="21"/>
      <c r="GWJ86" s="21"/>
      <c r="GWK86" s="21"/>
      <c r="GWL86" s="21"/>
      <c r="GWM86" s="21"/>
      <c r="GWN86" s="21"/>
      <c r="GWO86" s="21"/>
      <c r="GWP86" s="21"/>
      <c r="GWQ86" s="21"/>
      <c r="GWR86" s="21"/>
      <c r="GWS86" s="21"/>
      <c r="GWT86" s="21"/>
      <c r="GWU86" s="21"/>
      <c r="GWV86" s="21"/>
      <c r="GWW86" s="21"/>
      <c r="GWX86" s="21"/>
      <c r="GWY86" s="21"/>
      <c r="GWZ86" s="21"/>
      <c r="GXA86" s="21"/>
      <c r="GXB86" s="21"/>
      <c r="GXC86" s="21"/>
      <c r="GXD86" s="21"/>
      <c r="GXE86" s="21"/>
      <c r="GXF86" s="21"/>
      <c r="GXG86" s="21"/>
      <c r="GXH86" s="21"/>
      <c r="GXI86" s="21"/>
      <c r="GXJ86" s="21"/>
      <c r="GXK86" s="21"/>
      <c r="GXL86" s="21"/>
      <c r="GXM86" s="21"/>
      <c r="GXN86" s="21"/>
      <c r="GXO86" s="21"/>
      <c r="GXP86" s="21"/>
      <c r="GXQ86" s="21"/>
      <c r="GXR86" s="21"/>
      <c r="GXS86" s="21"/>
      <c r="GXT86" s="21"/>
      <c r="GXU86" s="21"/>
      <c r="GXV86" s="21"/>
      <c r="GXW86" s="21"/>
      <c r="GXX86" s="21"/>
      <c r="GXY86" s="21"/>
      <c r="GXZ86" s="21"/>
      <c r="GYA86" s="21"/>
      <c r="GYB86" s="21"/>
      <c r="GYC86" s="21"/>
      <c r="GYD86" s="21"/>
      <c r="GYE86" s="21"/>
      <c r="GYF86" s="17"/>
      <c r="GYG86" s="22"/>
      <c r="GYH86" s="18"/>
      <c r="GYI86" s="19"/>
      <c r="GYJ86" s="19"/>
      <c r="GYK86" s="20"/>
      <c r="GYL86" s="20"/>
      <c r="GYM86" s="21"/>
      <c r="GYN86" s="21"/>
      <c r="GYO86" s="21"/>
      <c r="GYP86" s="21"/>
      <c r="GYQ86" s="21"/>
      <c r="GYR86" s="21"/>
      <c r="GYS86" s="21"/>
      <c r="GYT86" s="21"/>
      <c r="GYU86" s="21"/>
      <c r="GYV86" s="21"/>
      <c r="GYW86" s="21"/>
      <c r="GYX86" s="21"/>
      <c r="GYY86" s="21"/>
      <c r="GYZ86" s="21"/>
      <c r="GZA86" s="21"/>
      <c r="GZB86" s="21"/>
      <c r="GZC86" s="21"/>
      <c r="GZD86" s="21"/>
      <c r="GZE86" s="21"/>
      <c r="GZF86" s="21"/>
      <c r="GZG86" s="21"/>
      <c r="GZH86" s="21"/>
      <c r="GZI86" s="21"/>
      <c r="GZJ86" s="21"/>
      <c r="GZK86" s="21"/>
      <c r="GZL86" s="21"/>
      <c r="GZM86" s="21"/>
      <c r="GZN86" s="21"/>
      <c r="GZO86" s="21"/>
      <c r="GZP86" s="21"/>
      <c r="GZQ86" s="21"/>
      <c r="GZR86" s="21"/>
      <c r="GZS86" s="21"/>
      <c r="GZT86" s="21"/>
      <c r="GZU86" s="21"/>
      <c r="GZV86" s="21"/>
      <c r="GZW86" s="21"/>
      <c r="GZX86" s="21"/>
      <c r="GZY86" s="21"/>
      <c r="GZZ86" s="21"/>
      <c r="HAA86" s="21"/>
      <c r="HAB86" s="21"/>
      <c r="HAC86" s="21"/>
      <c r="HAD86" s="21"/>
      <c r="HAE86" s="21"/>
      <c r="HAF86" s="21"/>
      <c r="HAG86" s="21"/>
      <c r="HAH86" s="21"/>
      <c r="HAI86" s="21"/>
      <c r="HAJ86" s="21"/>
      <c r="HAK86" s="21"/>
      <c r="HAL86" s="21"/>
      <c r="HAM86" s="21"/>
      <c r="HAN86" s="21"/>
      <c r="HAO86" s="17"/>
      <c r="HAP86" s="22"/>
      <c r="HAQ86" s="18"/>
      <c r="HAR86" s="19"/>
      <c r="HAS86" s="19"/>
      <c r="HAT86" s="20"/>
      <c r="HAU86" s="20"/>
      <c r="HAV86" s="21"/>
      <c r="HAW86" s="21"/>
      <c r="HAX86" s="21"/>
      <c r="HAY86" s="21"/>
      <c r="HAZ86" s="21"/>
      <c r="HBA86" s="21"/>
      <c r="HBB86" s="21"/>
      <c r="HBC86" s="21"/>
      <c r="HBD86" s="21"/>
      <c r="HBE86" s="21"/>
      <c r="HBF86" s="21"/>
      <c r="HBG86" s="21"/>
      <c r="HBH86" s="21"/>
      <c r="HBI86" s="21"/>
      <c r="HBJ86" s="21"/>
      <c r="HBK86" s="21"/>
      <c r="HBL86" s="21"/>
      <c r="HBM86" s="21"/>
      <c r="HBN86" s="21"/>
      <c r="HBO86" s="21"/>
      <c r="HBP86" s="21"/>
      <c r="HBQ86" s="21"/>
      <c r="HBR86" s="21"/>
      <c r="HBS86" s="21"/>
      <c r="HBT86" s="21"/>
      <c r="HBU86" s="21"/>
      <c r="HBV86" s="21"/>
      <c r="HBW86" s="21"/>
      <c r="HBX86" s="21"/>
      <c r="HBY86" s="21"/>
      <c r="HBZ86" s="21"/>
      <c r="HCA86" s="21"/>
      <c r="HCB86" s="21"/>
      <c r="HCC86" s="21"/>
      <c r="HCD86" s="21"/>
      <c r="HCE86" s="21"/>
      <c r="HCF86" s="21"/>
      <c r="HCG86" s="21"/>
      <c r="HCH86" s="21"/>
      <c r="HCI86" s="21"/>
      <c r="HCJ86" s="21"/>
      <c r="HCK86" s="21"/>
      <c r="HCL86" s="21"/>
      <c r="HCM86" s="21"/>
      <c r="HCN86" s="21"/>
      <c r="HCO86" s="21"/>
      <c r="HCP86" s="21"/>
      <c r="HCQ86" s="21"/>
      <c r="HCR86" s="21"/>
      <c r="HCS86" s="21"/>
      <c r="HCT86" s="21"/>
      <c r="HCU86" s="21"/>
      <c r="HCV86" s="21"/>
      <c r="HCW86" s="21"/>
      <c r="HCX86" s="17"/>
      <c r="HCY86" s="22"/>
      <c r="HCZ86" s="18"/>
      <c r="HDA86" s="19"/>
      <c r="HDB86" s="19"/>
      <c r="HDC86" s="20"/>
      <c r="HDD86" s="20"/>
      <c r="HDE86" s="21"/>
      <c r="HDF86" s="21"/>
      <c r="HDG86" s="21"/>
      <c r="HDH86" s="21"/>
      <c r="HDI86" s="21"/>
      <c r="HDJ86" s="21"/>
      <c r="HDK86" s="21"/>
      <c r="HDL86" s="21"/>
      <c r="HDM86" s="21"/>
      <c r="HDN86" s="21"/>
      <c r="HDO86" s="21"/>
      <c r="HDP86" s="21"/>
      <c r="HDQ86" s="21"/>
      <c r="HDR86" s="21"/>
      <c r="HDS86" s="21"/>
      <c r="HDT86" s="21"/>
      <c r="HDU86" s="21"/>
      <c r="HDV86" s="21"/>
      <c r="HDW86" s="21"/>
      <c r="HDX86" s="21"/>
      <c r="HDY86" s="21"/>
      <c r="HDZ86" s="21"/>
      <c r="HEA86" s="21"/>
      <c r="HEB86" s="21"/>
      <c r="HEC86" s="21"/>
      <c r="HED86" s="21"/>
      <c r="HEE86" s="21"/>
      <c r="HEF86" s="21"/>
      <c r="HEG86" s="21"/>
      <c r="HEH86" s="21"/>
      <c r="HEI86" s="21"/>
      <c r="HEJ86" s="21"/>
      <c r="HEK86" s="21"/>
      <c r="HEL86" s="21"/>
      <c r="HEM86" s="21"/>
      <c r="HEN86" s="21"/>
      <c r="HEO86" s="21"/>
      <c r="HEP86" s="21"/>
      <c r="HEQ86" s="21"/>
      <c r="HER86" s="21"/>
      <c r="HES86" s="21"/>
      <c r="HET86" s="21"/>
      <c r="HEU86" s="21"/>
      <c r="HEV86" s="21"/>
      <c r="HEW86" s="21"/>
      <c r="HEX86" s="21"/>
      <c r="HEY86" s="21"/>
      <c r="HEZ86" s="21"/>
      <c r="HFA86" s="21"/>
      <c r="HFB86" s="21"/>
      <c r="HFC86" s="21"/>
      <c r="HFD86" s="21"/>
      <c r="HFE86" s="21"/>
      <c r="HFF86" s="21"/>
      <c r="HFG86" s="17"/>
      <c r="HFH86" s="22"/>
      <c r="HFI86" s="18"/>
      <c r="HFJ86" s="19"/>
      <c r="HFK86" s="19"/>
      <c r="HFL86" s="20"/>
      <c r="HFM86" s="20"/>
      <c r="HFN86" s="21"/>
      <c r="HFO86" s="21"/>
      <c r="HFP86" s="21"/>
      <c r="HFQ86" s="21"/>
      <c r="HFR86" s="21"/>
      <c r="HFS86" s="21"/>
      <c r="HFT86" s="21"/>
      <c r="HFU86" s="21"/>
      <c r="HFV86" s="21"/>
      <c r="HFW86" s="21"/>
      <c r="HFX86" s="21"/>
      <c r="HFY86" s="21"/>
      <c r="HFZ86" s="21"/>
      <c r="HGA86" s="21"/>
      <c r="HGB86" s="21"/>
      <c r="HGC86" s="21"/>
      <c r="HGD86" s="21"/>
      <c r="HGE86" s="21"/>
      <c r="HGF86" s="21"/>
      <c r="HGG86" s="21"/>
      <c r="HGH86" s="21"/>
      <c r="HGI86" s="21"/>
      <c r="HGJ86" s="21"/>
      <c r="HGK86" s="21"/>
      <c r="HGL86" s="21"/>
      <c r="HGM86" s="21"/>
      <c r="HGN86" s="21"/>
      <c r="HGO86" s="21"/>
      <c r="HGP86" s="21"/>
      <c r="HGQ86" s="21"/>
      <c r="HGR86" s="21"/>
      <c r="HGS86" s="21"/>
      <c r="HGT86" s="21"/>
      <c r="HGU86" s="21"/>
      <c r="HGV86" s="21"/>
      <c r="HGW86" s="21"/>
      <c r="HGX86" s="21"/>
      <c r="HGY86" s="21"/>
      <c r="HGZ86" s="21"/>
      <c r="HHA86" s="21"/>
      <c r="HHB86" s="21"/>
      <c r="HHC86" s="21"/>
      <c r="HHD86" s="21"/>
      <c r="HHE86" s="21"/>
      <c r="HHF86" s="21"/>
      <c r="HHG86" s="21"/>
      <c r="HHH86" s="21"/>
      <c r="HHI86" s="21"/>
      <c r="HHJ86" s="21"/>
      <c r="HHK86" s="21"/>
      <c r="HHL86" s="21"/>
      <c r="HHM86" s="21"/>
      <c r="HHN86" s="21"/>
      <c r="HHO86" s="21"/>
      <c r="HHP86" s="17"/>
      <c r="HHQ86" s="22"/>
      <c r="HHR86" s="18"/>
      <c r="HHS86" s="19"/>
      <c r="HHT86" s="19"/>
      <c r="HHU86" s="20"/>
      <c r="HHV86" s="20"/>
      <c r="HHW86" s="21"/>
      <c r="HHX86" s="21"/>
      <c r="HHY86" s="21"/>
      <c r="HHZ86" s="21"/>
      <c r="HIA86" s="21"/>
      <c r="HIB86" s="21"/>
      <c r="HIC86" s="21"/>
      <c r="HID86" s="21"/>
      <c r="HIE86" s="21"/>
      <c r="HIF86" s="21"/>
      <c r="HIG86" s="21"/>
      <c r="HIH86" s="21"/>
      <c r="HII86" s="21"/>
      <c r="HIJ86" s="21"/>
      <c r="HIK86" s="21"/>
      <c r="HIL86" s="21"/>
      <c r="HIM86" s="21"/>
      <c r="HIN86" s="21"/>
      <c r="HIO86" s="21"/>
      <c r="HIP86" s="21"/>
      <c r="HIQ86" s="21"/>
      <c r="HIR86" s="21"/>
      <c r="HIS86" s="21"/>
      <c r="HIT86" s="21"/>
      <c r="HIU86" s="21"/>
      <c r="HIV86" s="21"/>
      <c r="HIW86" s="21"/>
      <c r="HIX86" s="21"/>
      <c r="HIY86" s="21"/>
      <c r="HIZ86" s="21"/>
      <c r="HJA86" s="21"/>
      <c r="HJB86" s="21"/>
      <c r="HJC86" s="21"/>
      <c r="HJD86" s="21"/>
      <c r="HJE86" s="21"/>
      <c r="HJF86" s="21"/>
      <c r="HJG86" s="21"/>
      <c r="HJH86" s="21"/>
      <c r="HJI86" s="21"/>
      <c r="HJJ86" s="21"/>
      <c r="HJK86" s="21"/>
      <c r="HJL86" s="21"/>
      <c r="HJM86" s="21"/>
      <c r="HJN86" s="21"/>
      <c r="HJO86" s="21"/>
      <c r="HJP86" s="21"/>
      <c r="HJQ86" s="21"/>
      <c r="HJR86" s="21"/>
      <c r="HJS86" s="21"/>
      <c r="HJT86" s="21"/>
      <c r="HJU86" s="21"/>
      <c r="HJV86" s="21"/>
      <c r="HJW86" s="21"/>
      <c r="HJX86" s="21"/>
      <c r="HJY86" s="17"/>
      <c r="HJZ86" s="22"/>
      <c r="HKA86" s="18"/>
      <c r="HKB86" s="19"/>
      <c r="HKC86" s="19"/>
      <c r="HKD86" s="20"/>
      <c r="HKE86" s="20"/>
      <c r="HKF86" s="21"/>
      <c r="HKG86" s="21"/>
      <c r="HKH86" s="21"/>
      <c r="HKI86" s="21"/>
      <c r="HKJ86" s="21"/>
      <c r="HKK86" s="21"/>
      <c r="HKL86" s="21"/>
      <c r="HKM86" s="21"/>
      <c r="HKN86" s="21"/>
      <c r="HKO86" s="21"/>
      <c r="HKP86" s="21"/>
      <c r="HKQ86" s="21"/>
      <c r="HKR86" s="21"/>
      <c r="HKS86" s="21"/>
      <c r="HKT86" s="21"/>
      <c r="HKU86" s="21"/>
      <c r="HKV86" s="21"/>
      <c r="HKW86" s="21"/>
      <c r="HKX86" s="21"/>
      <c r="HKY86" s="21"/>
      <c r="HKZ86" s="21"/>
      <c r="HLA86" s="21"/>
      <c r="HLB86" s="21"/>
      <c r="HLC86" s="21"/>
      <c r="HLD86" s="21"/>
      <c r="HLE86" s="21"/>
      <c r="HLF86" s="21"/>
      <c r="HLG86" s="21"/>
      <c r="HLH86" s="21"/>
      <c r="HLI86" s="21"/>
      <c r="HLJ86" s="21"/>
      <c r="HLK86" s="21"/>
      <c r="HLL86" s="21"/>
      <c r="HLM86" s="21"/>
      <c r="HLN86" s="21"/>
      <c r="HLO86" s="21"/>
      <c r="HLP86" s="21"/>
      <c r="HLQ86" s="21"/>
      <c r="HLR86" s="21"/>
      <c r="HLS86" s="21"/>
      <c r="HLT86" s="21"/>
      <c r="HLU86" s="21"/>
      <c r="HLV86" s="21"/>
      <c r="HLW86" s="21"/>
      <c r="HLX86" s="21"/>
      <c r="HLY86" s="21"/>
      <c r="HLZ86" s="21"/>
      <c r="HMA86" s="21"/>
      <c r="HMB86" s="21"/>
      <c r="HMC86" s="21"/>
      <c r="HMD86" s="21"/>
      <c r="HME86" s="21"/>
      <c r="HMF86" s="21"/>
      <c r="HMG86" s="21"/>
      <c r="HMH86" s="17"/>
      <c r="HMI86" s="22"/>
      <c r="HMJ86" s="18"/>
      <c r="HMK86" s="19"/>
      <c r="HML86" s="19"/>
      <c r="HMM86" s="20"/>
      <c r="HMN86" s="20"/>
      <c r="HMO86" s="21"/>
      <c r="HMP86" s="21"/>
      <c r="HMQ86" s="21"/>
      <c r="HMR86" s="21"/>
      <c r="HMS86" s="21"/>
      <c r="HMT86" s="21"/>
      <c r="HMU86" s="21"/>
      <c r="HMV86" s="21"/>
      <c r="HMW86" s="21"/>
      <c r="HMX86" s="21"/>
      <c r="HMY86" s="21"/>
      <c r="HMZ86" s="21"/>
      <c r="HNA86" s="21"/>
      <c r="HNB86" s="21"/>
      <c r="HNC86" s="21"/>
      <c r="HND86" s="21"/>
      <c r="HNE86" s="21"/>
      <c r="HNF86" s="21"/>
      <c r="HNG86" s="21"/>
      <c r="HNH86" s="21"/>
      <c r="HNI86" s="21"/>
      <c r="HNJ86" s="21"/>
      <c r="HNK86" s="21"/>
      <c r="HNL86" s="21"/>
      <c r="HNM86" s="21"/>
      <c r="HNN86" s="21"/>
      <c r="HNO86" s="21"/>
      <c r="HNP86" s="21"/>
      <c r="HNQ86" s="21"/>
      <c r="HNR86" s="21"/>
      <c r="HNS86" s="21"/>
      <c r="HNT86" s="21"/>
      <c r="HNU86" s="21"/>
      <c r="HNV86" s="21"/>
      <c r="HNW86" s="21"/>
      <c r="HNX86" s="21"/>
      <c r="HNY86" s="21"/>
      <c r="HNZ86" s="21"/>
      <c r="HOA86" s="21"/>
      <c r="HOB86" s="21"/>
      <c r="HOC86" s="21"/>
      <c r="HOD86" s="21"/>
      <c r="HOE86" s="21"/>
      <c r="HOF86" s="21"/>
      <c r="HOG86" s="21"/>
      <c r="HOH86" s="21"/>
      <c r="HOI86" s="21"/>
      <c r="HOJ86" s="21"/>
      <c r="HOK86" s="21"/>
      <c r="HOL86" s="21"/>
      <c r="HOM86" s="21"/>
      <c r="HON86" s="21"/>
      <c r="HOO86" s="21"/>
      <c r="HOP86" s="21"/>
      <c r="HOQ86" s="17"/>
      <c r="HOR86" s="22"/>
      <c r="HOS86" s="18"/>
      <c r="HOT86" s="19"/>
      <c r="HOU86" s="19"/>
      <c r="HOV86" s="20"/>
      <c r="HOW86" s="20"/>
      <c r="HOX86" s="21"/>
      <c r="HOY86" s="21"/>
      <c r="HOZ86" s="21"/>
      <c r="HPA86" s="21"/>
      <c r="HPB86" s="21"/>
      <c r="HPC86" s="21"/>
      <c r="HPD86" s="21"/>
      <c r="HPE86" s="21"/>
      <c r="HPF86" s="21"/>
      <c r="HPG86" s="21"/>
      <c r="HPH86" s="21"/>
      <c r="HPI86" s="21"/>
      <c r="HPJ86" s="21"/>
      <c r="HPK86" s="21"/>
      <c r="HPL86" s="21"/>
      <c r="HPM86" s="21"/>
      <c r="HPN86" s="21"/>
      <c r="HPO86" s="21"/>
      <c r="HPP86" s="21"/>
      <c r="HPQ86" s="21"/>
      <c r="HPR86" s="21"/>
      <c r="HPS86" s="21"/>
      <c r="HPT86" s="21"/>
      <c r="HPU86" s="21"/>
      <c r="HPV86" s="21"/>
      <c r="HPW86" s="21"/>
      <c r="HPX86" s="21"/>
      <c r="HPY86" s="21"/>
      <c r="HPZ86" s="21"/>
      <c r="HQA86" s="21"/>
      <c r="HQB86" s="21"/>
      <c r="HQC86" s="21"/>
      <c r="HQD86" s="21"/>
      <c r="HQE86" s="21"/>
      <c r="HQF86" s="21"/>
      <c r="HQG86" s="21"/>
      <c r="HQH86" s="21"/>
      <c r="HQI86" s="21"/>
      <c r="HQJ86" s="21"/>
      <c r="HQK86" s="21"/>
      <c r="HQL86" s="21"/>
      <c r="HQM86" s="21"/>
      <c r="HQN86" s="21"/>
      <c r="HQO86" s="21"/>
      <c r="HQP86" s="21"/>
      <c r="HQQ86" s="21"/>
      <c r="HQR86" s="21"/>
      <c r="HQS86" s="21"/>
      <c r="HQT86" s="21"/>
      <c r="HQU86" s="21"/>
      <c r="HQV86" s="21"/>
      <c r="HQW86" s="21"/>
      <c r="HQX86" s="21"/>
      <c r="HQY86" s="21"/>
      <c r="HQZ86" s="17"/>
      <c r="HRA86" s="22"/>
      <c r="HRB86" s="18"/>
      <c r="HRC86" s="19"/>
      <c r="HRD86" s="19"/>
      <c r="HRE86" s="20"/>
      <c r="HRF86" s="20"/>
      <c r="HRG86" s="21"/>
      <c r="HRH86" s="21"/>
      <c r="HRI86" s="21"/>
      <c r="HRJ86" s="21"/>
      <c r="HRK86" s="21"/>
      <c r="HRL86" s="21"/>
      <c r="HRM86" s="21"/>
      <c r="HRN86" s="21"/>
      <c r="HRO86" s="21"/>
      <c r="HRP86" s="21"/>
      <c r="HRQ86" s="21"/>
      <c r="HRR86" s="21"/>
      <c r="HRS86" s="21"/>
      <c r="HRT86" s="21"/>
      <c r="HRU86" s="21"/>
      <c r="HRV86" s="21"/>
      <c r="HRW86" s="21"/>
      <c r="HRX86" s="21"/>
      <c r="HRY86" s="21"/>
      <c r="HRZ86" s="21"/>
      <c r="HSA86" s="21"/>
      <c r="HSB86" s="21"/>
      <c r="HSC86" s="21"/>
      <c r="HSD86" s="21"/>
      <c r="HSE86" s="21"/>
      <c r="HSF86" s="21"/>
      <c r="HSG86" s="21"/>
      <c r="HSH86" s="21"/>
      <c r="HSI86" s="21"/>
      <c r="HSJ86" s="21"/>
      <c r="HSK86" s="21"/>
      <c r="HSL86" s="21"/>
      <c r="HSM86" s="21"/>
      <c r="HSN86" s="21"/>
      <c r="HSO86" s="21"/>
      <c r="HSP86" s="21"/>
      <c r="HSQ86" s="21"/>
      <c r="HSR86" s="21"/>
      <c r="HSS86" s="21"/>
      <c r="HST86" s="21"/>
      <c r="HSU86" s="21"/>
      <c r="HSV86" s="21"/>
      <c r="HSW86" s="21"/>
      <c r="HSX86" s="21"/>
      <c r="HSY86" s="21"/>
      <c r="HSZ86" s="21"/>
      <c r="HTA86" s="21"/>
      <c r="HTB86" s="21"/>
      <c r="HTC86" s="21"/>
      <c r="HTD86" s="21"/>
      <c r="HTE86" s="21"/>
      <c r="HTF86" s="21"/>
      <c r="HTG86" s="21"/>
      <c r="HTH86" s="21"/>
      <c r="HTI86" s="17"/>
      <c r="HTJ86" s="22"/>
      <c r="HTK86" s="18"/>
      <c r="HTL86" s="19"/>
      <c r="HTM86" s="19"/>
      <c r="HTN86" s="20"/>
      <c r="HTO86" s="20"/>
      <c r="HTP86" s="21"/>
      <c r="HTQ86" s="21"/>
      <c r="HTR86" s="21"/>
      <c r="HTS86" s="21"/>
      <c r="HTT86" s="21"/>
      <c r="HTU86" s="21"/>
      <c r="HTV86" s="21"/>
      <c r="HTW86" s="21"/>
      <c r="HTX86" s="21"/>
      <c r="HTY86" s="21"/>
      <c r="HTZ86" s="21"/>
      <c r="HUA86" s="21"/>
      <c r="HUB86" s="21"/>
      <c r="HUC86" s="21"/>
      <c r="HUD86" s="21"/>
      <c r="HUE86" s="21"/>
      <c r="HUF86" s="21"/>
      <c r="HUG86" s="21"/>
      <c r="HUH86" s="21"/>
      <c r="HUI86" s="21"/>
      <c r="HUJ86" s="21"/>
      <c r="HUK86" s="21"/>
      <c r="HUL86" s="21"/>
      <c r="HUM86" s="21"/>
      <c r="HUN86" s="21"/>
      <c r="HUO86" s="21"/>
      <c r="HUP86" s="21"/>
      <c r="HUQ86" s="21"/>
      <c r="HUR86" s="21"/>
      <c r="HUS86" s="21"/>
      <c r="HUT86" s="21"/>
      <c r="HUU86" s="21"/>
      <c r="HUV86" s="21"/>
      <c r="HUW86" s="21"/>
      <c r="HUX86" s="21"/>
      <c r="HUY86" s="21"/>
      <c r="HUZ86" s="21"/>
      <c r="HVA86" s="21"/>
      <c r="HVB86" s="21"/>
      <c r="HVC86" s="21"/>
      <c r="HVD86" s="21"/>
      <c r="HVE86" s="21"/>
      <c r="HVF86" s="21"/>
      <c r="HVG86" s="21"/>
      <c r="HVH86" s="21"/>
      <c r="HVI86" s="21"/>
      <c r="HVJ86" s="21"/>
      <c r="HVK86" s="21"/>
      <c r="HVL86" s="21"/>
      <c r="HVM86" s="21"/>
      <c r="HVN86" s="21"/>
      <c r="HVO86" s="21"/>
      <c r="HVP86" s="21"/>
      <c r="HVQ86" s="21"/>
      <c r="HVR86" s="17"/>
      <c r="HVS86" s="22"/>
      <c r="HVT86" s="18"/>
      <c r="HVU86" s="19"/>
      <c r="HVV86" s="19"/>
      <c r="HVW86" s="20"/>
      <c r="HVX86" s="20"/>
      <c r="HVY86" s="21"/>
      <c r="HVZ86" s="21"/>
      <c r="HWA86" s="21"/>
      <c r="HWB86" s="21"/>
      <c r="HWC86" s="21"/>
      <c r="HWD86" s="21"/>
      <c r="HWE86" s="21"/>
      <c r="HWF86" s="21"/>
      <c r="HWG86" s="21"/>
      <c r="HWH86" s="21"/>
      <c r="HWI86" s="21"/>
      <c r="HWJ86" s="21"/>
      <c r="HWK86" s="21"/>
      <c r="HWL86" s="21"/>
      <c r="HWM86" s="21"/>
      <c r="HWN86" s="21"/>
      <c r="HWO86" s="21"/>
      <c r="HWP86" s="21"/>
      <c r="HWQ86" s="21"/>
      <c r="HWR86" s="21"/>
      <c r="HWS86" s="21"/>
      <c r="HWT86" s="21"/>
      <c r="HWU86" s="21"/>
      <c r="HWV86" s="21"/>
      <c r="HWW86" s="21"/>
      <c r="HWX86" s="21"/>
      <c r="HWY86" s="21"/>
      <c r="HWZ86" s="21"/>
      <c r="HXA86" s="21"/>
      <c r="HXB86" s="21"/>
      <c r="HXC86" s="21"/>
      <c r="HXD86" s="21"/>
      <c r="HXE86" s="21"/>
      <c r="HXF86" s="21"/>
      <c r="HXG86" s="21"/>
      <c r="HXH86" s="21"/>
      <c r="HXI86" s="21"/>
      <c r="HXJ86" s="21"/>
      <c r="HXK86" s="21"/>
      <c r="HXL86" s="21"/>
      <c r="HXM86" s="21"/>
      <c r="HXN86" s="21"/>
      <c r="HXO86" s="21"/>
      <c r="HXP86" s="21"/>
      <c r="HXQ86" s="21"/>
      <c r="HXR86" s="21"/>
      <c r="HXS86" s="21"/>
      <c r="HXT86" s="21"/>
      <c r="HXU86" s="21"/>
      <c r="HXV86" s="21"/>
      <c r="HXW86" s="21"/>
      <c r="HXX86" s="21"/>
      <c r="HXY86" s="21"/>
      <c r="HXZ86" s="21"/>
      <c r="HYA86" s="17"/>
      <c r="HYB86" s="22"/>
      <c r="HYC86" s="18"/>
      <c r="HYD86" s="19"/>
      <c r="HYE86" s="19"/>
      <c r="HYF86" s="20"/>
      <c r="HYG86" s="20"/>
      <c r="HYH86" s="21"/>
      <c r="HYI86" s="21"/>
      <c r="HYJ86" s="21"/>
      <c r="HYK86" s="21"/>
      <c r="HYL86" s="21"/>
      <c r="HYM86" s="21"/>
      <c r="HYN86" s="21"/>
      <c r="HYO86" s="21"/>
      <c r="HYP86" s="21"/>
      <c r="HYQ86" s="21"/>
      <c r="HYR86" s="21"/>
      <c r="HYS86" s="21"/>
      <c r="HYT86" s="21"/>
      <c r="HYU86" s="21"/>
      <c r="HYV86" s="21"/>
      <c r="HYW86" s="21"/>
      <c r="HYX86" s="21"/>
      <c r="HYY86" s="21"/>
      <c r="HYZ86" s="21"/>
      <c r="HZA86" s="21"/>
      <c r="HZB86" s="21"/>
      <c r="HZC86" s="21"/>
      <c r="HZD86" s="21"/>
      <c r="HZE86" s="21"/>
      <c r="HZF86" s="21"/>
      <c r="HZG86" s="21"/>
      <c r="HZH86" s="21"/>
      <c r="HZI86" s="21"/>
      <c r="HZJ86" s="21"/>
      <c r="HZK86" s="21"/>
      <c r="HZL86" s="21"/>
      <c r="HZM86" s="21"/>
      <c r="HZN86" s="21"/>
      <c r="HZO86" s="21"/>
      <c r="HZP86" s="21"/>
      <c r="HZQ86" s="21"/>
      <c r="HZR86" s="21"/>
      <c r="HZS86" s="21"/>
      <c r="HZT86" s="21"/>
      <c r="HZU86" s="21"/>
      <c r="HZV86" s="21"/>
      <c r="HZW86" s="21"/>
      <c r="HZX86" s="21"/>
      <c r="HZY86" s="21"/>
      <c r="HZZ86" s="21"/>
      <c r="IAA86" s="21"/>
      <c r="IAB86" s="21"/>
      <c r="IAC86" s="21"/>
      <c r="IAD86" s="21"/>
      <c r="IAE86" s="21"/>
      <c r="IAF86" s="21"/>
      <c r="IAG86" s="21"/>
      <c r="IAH86" s="21"/>
      <c r="IAI86" s="21"/>
      <c r="IAJ86" s="17"/>
      <c r="IAK86" s="22"/>
      <c r="IAL86" s="18"/>
      <c r="IAM86" s="19"/>
      <c r="IAN86" s="19"/>
      <c r="IAO86" s="20"/>
      <c r="IAP86" s="20"/>
      <c r="IAQ86" s="21"/>
      <c r="IAR86" s="21"/>
      <c r="IAS86" s="21"/>
      <c r="IAT86" s="21"/>
      <c r="IAU86" s="21"/>
      <c r="IAV86" s="21"/>
      <c r="IAW86" s="21"/>
      <c r="IAX86" s="21"/>
      <c r="IAY86" s="21"/>
      <c r="IAZ86" s="21"/>
      <c r="IBA86" s="21"/>
      <c r="IBB86" s="21"/>
      <c r="IBC86" s="21"/>
      <c r="IBD86" s="21"/>
      <c r="IBE86" s="21"/>
      <c r="IBF86" s="21"/>
      <c r="IBG86" s="21"/>
      <c r="IBH86" s="21"/>
      <c r="IBI86" s="21"/>
      <c r="IBJ86" s="21"/>
      <c r="IBK86" s="21"/>
      <c r="IBL86" s="21"/>
      <c r="IBM86" s="21"/>
      <c r="IBN86" s="21"/>
      <c r="IBO86" s="21"/>
      <c r="IBP86" s="21"/>
      <c r="IBQ86" s="21"/>
      <c r="IBR86" s="21"/>
      <c r="IBS86" s="21"/>
      <c r="IBT86" s="21"/>
      <c r="IBU86" s="21"/>
      <c r="IBV86" s="21"/>
      <c r="IBW86" s="21"/>
      <c r="IBX86" s="21"/>
      <c r="IBY86" s="21"/>
      <c r="IBZ86" s="21"/>
      <c r="ICA86" s="21"/>
      <c r="ICB86" s="21"/>
      <c r="ICC86" s="21"/>
      <c r="ICD86" s="21"/>
      <c r="ICE86" s="21"/>
      <c r="ICF86" s="21"/>
      <c r="ICG86" s="21"/>
      <c r="ICH86" s="21"/>
      <c r="ICI86" s="21"/>
      <c r="ICJ86" s="21"/>
      <c r="ICK86" s="21"/>
      <c r="ICL86" s="21"/>
      <c r="ICM86" s="21"/>
      <c r="ICN86" s="21"/>
      <c r="ICO86" s="21"/>
      <c r="ICP86" s="21"/>
      <c r="ICQ86" s="21"/>
      <c r="ICR86" s="21"/>
      <c r="ICS86" s="17"/>
      <c r="ICT86" s="22"/>
      <c r="ICU86" s="18"/>
      <c r="ICV86" s="19"/>
      <c r="ICW86" s="19"/>
      <c r="ICX86" s="20"/>
      <c r="ICY86" s="20"/>
      <c r="ICZ86" s="21"/>
      <c r="IDA86" s="21"/>
      <c r="IDB86" s="21"/>
      <c r="IDC86" s="21"/>
      <c r="IDD86" s="21"/>
      <c r="IDE86" s="21"/>
      <c r="IDF86" s="21"/>
      <c r="IDG86" s="21"/>
      <c r="IDH86" s="21"/>
      <c r="IDI86" s="21"/>
      <c r="IDJ86" s="21"/>
      <c r="IDK86" s="21"/>
      <c r="IDL86" s="21"/>
      <c r="IDM86" s="21"/>
      <c r="IDN86" s="21"/>
      <c r="IDO86" s="21"/>
      <c r="IDP86" s="21"/>
      <c r="IDQ86" s="21"/>
      <c r="IDR86" s="21"/>
      <c r="IDS86" s="21"/>
      <c r="IDT86" s="21"/>
      <c r="IDU86" s="21"/>
      <c r="IDV86" s="21"/>
      <c r="IDW86" s="21"/>
      <c r="IDX86" s="21"/>
      <c r="IDY86" s="21"/>
      <c r="IDZ86" s="21"/>
      <c r="IEA86" s="21"/>
      <c r="IEB86" s="21"/>
      <c r="IEC86" s="21"/>
      <c r="IED86" s="21"/>
      <c r="IEE86" s="21"/>
      <c r="IEF86" s="21"/>
      <c r="IEG86" s="21"/>
      <c r="IEH86" s="21"/>
      <c r="IEI86" s="21"/>
      <c r="IEJ86" s="21"/>
      <c r="IEK86" s="21"/>
      <c r="IEL86" s="21"/>
      <c r="IEM86" s="21"/>
      <c r="IEN86" s="21"/>
      <c r="IEO86" s="21"/>
      <c r="IEP86" s="21"/>
      <c r="IEQ86" s="21"/>
      <c r="IER86" s="21"/>
      <c r="IES86" s="21"/>
      <c r="IET86" s="21"/>
      <c r="IEU86" s="21"/>
      <c r="IEV86" s="21"/>
      <c r="IEW86" s="21"/>
      <c r="IEX86" s="21"/>
      <c r="IEY86" s="21"/>
      <c r="IEZ86" s="21"/>
      <c r="IFA86" s="21"/>
      <c r="IFB86" s="17"/>
      <c r="IFC86" s="22"/>
      <c r="IFD86" s="18"/>
      <c r="IFE86" s="19"/>
      <c r="IFF86" s="19"/>
      <c r="IFG86" s="20"/>
      <c r="IFH86" s="20"/>
      <c r="IFI86" s="21"/>
      <c r="IFJ86" s="21"/>
      <c r="IFK86" s="21"/>
      <c r="IFL86" s="21"/>
      <c r="IFM86" s="21"/>
      <c r="IFN86" s="21"/>
      <c r="IFO86" s="21"/>
      <c r="IFP86" s="21"/>
      <c r="IFQ86" s="21"/>
      <c r="IFR86" s="21"/>
      <c r="IFS86" s="21"/>
      <c r="IFT86" s="21"/>
      <c r="IFU86" s="21"/>
      <c r="IFV86" s="21"/>
      <c r="IFW86" s="21"/>
      <c r="IFX86" s="21"/>
      <c r="IFY86" s="21"/>
      <c r="IFZ86" s="21"/>
      <c r="IGA86" s="21"/>
      <c r="IGB86" s="21"/>
      <c r="IGC86" s="21"/>
      <c r="IGD86" s="21"/>
      <c r="IGE86" s="21"/>
      <c r="IGF86" s="21"/>
      <c r="IGG86" s="21"/>
      <c r="IGH86" s="21"/>
      <c r="IGI86" s="21"/>
      <c r="IGJ86" s="21"/>
      <c r="IGK86" s="21"/>
      <c r="IGL86" s="21"/>
      <c r="IGM86" s="21"/>
      <c r="IGN86" s="21"/>
      <c r="IGO86" s="21"/>
      <c r="IGP86" s="21"/>
      <c r="IGQ86" s="21"/>
      <c r="IGR86" s="21"/>
      <c r="IGS86" s="21"/>
      <c r="IGT86" s="21"/>
      <c r="IGU86" s="21"/>
      <c r="IGV86" s="21"/>
      <c r="IGW86" s="21"/>
      <c r="IGX86" s="21"/>
      <c r="IGY86" s="21"/>
      <c r="IGZ86" s="21"/>
      <c r="IHA86" s="21"/>
      <c r="IHB86" s="21"/>
      <c r="IHC86" s="21"/>
      <c r="IHD86" s="21"/>
      <c r="IHE86" s="21"/>
      <c r="IHF86" s="21"/>
      <c r="IHG86" s="21"/>
      <c r="IHH86" s="21"/>
      <c r="IHI86" s="21"/>
      <c r="IHJ86" s="21"/>
      <c r="IHK86" s="17"/>
      <c r="IHL86" s="22"/>
      <c r="IHM86" s="18"/>
      <c r="IHN86" s="19"/>
      <c r="IHO86" s="19"/>
      <c r="IHP86" s="20"/>
      <c r="IHQ86" s="20"/>
      <c r="IHR86" s="21"/>
      <c r="IHS86" s="21"/>
      <c r="IHT86" s="21"/>
      <c r="IHU86" s="21"/>
      <c r="IHV86" s="21"/>
      <c r="IHW86" s="21"/>
      <c r="IHX86" s="21"/>
      <c r="IHY86" s="21"/>
      <c r="IHZ86" s="21"/>
      <c r="IIA86" s="21"/>
      <c r="IIB86" s="21"/>
      <c r="IIC86" s="21"/>
      <c r="IID86" s="21"/>
      <c r="IIE86" s="21"/>
      <c r="IIF86" s="21"/>
      <c r="IIG86" s="21"/>
      <c r="IIH86" s="21"/>
      <c r="III86" s="21"/>
      <c r="IIJ86" s="21"/>
      <c r="IIK86" s="21"/>
      <c r="IIL86" s="21"/>
      <c r="IIM86" s="21"/>
      <c r="IIN86" s="21"/>
      <c r="IIO86" s="21"/>
      <c r="IIP86" s="21"/>
      <c r="IIQ86" s="21"/>
      <c r="IIR86" s="21"/>
      <c r="IIS86" s="21"/>
      <c r="IIT86" s="21"/>
      <c r="IIU86" s="21"/>
      <c r="IIV86" s="21"/>
      <c r="IIW86" s="21"/>
      <c r="IIX86" s="21"/>
      <c r="IIY86" s="21"/>
      <c r="IIZ86" s="21"/>
      <c r="IJA86" s="21"/>
      <c r="IJB86" s="21"/>
      <c r="IJC86" s="21"/>
      <c r="IJD86" s="21"/>
      <c r="IJE86" s="21"/>
      <c r="IJF86" s="21"/>
      <c r="IJG86" s="21"/>
      <c r="IJH86" s="21"/>
      <c r="IJI86" s="21"/>
      <c r="IJJ86" s="21"/>
      <c r="IJK86" s="21"/>
      <c r="IJL86" s="21"/>
      <c r="IJM86" s="21"/>
      <c r="IJN86" s="21"/>
      <c r="IJO86" s="21"/>
      <c r="IJP86" s="21"/>
      <c r="IJQ86" s="21"/>
      <c r="IJR86" s="21"/>
      <c r="IJS86" s="21"/>
      <c r="IJT86" s="17"/>
      <c r="IJU86" s="22"/>
      <c r="IJV86" s="18"/>
      <c r="IJW86" s="19"/>
      <c r="IJX86" s="19"/>
      <c r="IJY86" s="20"/>
      <c r="IJZ86" s="20"/>
      <c r="IKA86" s="21"/>
      <c r="IKB86" s="21"/>
      <c r="IKC86" s="21"/>
      <c r="IKD86" s="21"/>
      <c r="IKE86" s="21"/>
      <c r="IKF86" s="21"/>
      <c r="IKG86" s="21"/>
      <c r="IKH86" s="21"/>
      <c r="IKI86" s="21"/>
      <c r="IKJ86" s="21"/>
      <c r="IKK86" s="21"/>
      <c r="IKL86" s="21"/>
      <c r="IKM86" s="21"/>
      <c r="IKN86" s="21"/>
      <c r="IKO86" s="21"/>
      <c r="IKP86" s="21"/>
      <c r="IKQ86" s="21"/>
      <c r="IKR86" s="21"/>
      <c r="IKS86" s="21"/>
      <c r="IKT86" s="21"/>
      <c r="IKU86" s="21"/>
      <c r="IKV86" s="21"/>
      <c r="IKW86" s="21"/>
      <c r="IKX86" s="21"/>
      <c r="IKY86" s="21"/>
      <c r="IKZ86" s="21"/>
      <c r="ILA86" s="21"/>
      <c r="ILB86" s="21"/>
      <c r="ILC86" s="21"/>
      <c r="ILD86" s="21"/>
      <c r="ILE86" s="21"/>
      <c r="ILF86" s="21"/>
      <c r="ILG86" s="21"/>
      <c r="ILH86" s="21"/>
      <c r="ILI86" s="21"/>
      <c r="ILJ86" s="21"/>
      <c r="ILK86" s="21"/>
      <c r="ILL86" s="21"/>
      <c r="ILM86" s="21"/>
      <c r="ILN86" s="21"/>
      <c r="ILO86" s="21"/>
      <c r="ILP86" s="21"/>
      <c r="ILQ86" s="21"/>
      <c r="ILR86" s="21"/>
      <c r="ILS86" s="21"/>
      <c r="ILT86" s="21"/>
      <c r="ILU86" s="21"/>
      <c r="ILV86" s="21"/>
      <c r="ILW86" s="21"/>
      <c r="ILX86" s="21"/>
      <c r="ILY86" s="21"/>
      <c r="ILZ86" s="21"/>
      <c r="IMA86" s="21"/>
      <c r="IMB86" s="21"/>
      <c r="IMC86" s="17"/>
      <c r="IMD86" s="22"/>
      <c r="IME86" s="18"/>
      <c r="IMF86" s="19"/>
      <c r="IMG86" s="19"/>
      <c r="IMH86" s="20"/>
      <c r="IMI86" s="20"/>
      <c r="IMJ86" s="21"/>
      <c r="IMK86" s="21"/>
      <c r="IML86" s="21"/>
      <c r="IMM86" s="21"/>
      <c r="IMN86" s="21"/>
      <c r="IMO86" s="21"/>
      <c r="IMP86" s="21"/>
      <c r="IMQ86" s="21"/>
      <c r="IMR86" s="21"/>
      <c r="IMS86" s="21"/>
      <c r="IMT86" s="21"/>
      <c r="IMU86" s="21"/>
      <c r="IMV86" s="21"/>
      <c r="IMW86" s="21"/>
      <c r="IMX86" s="21"/>
      <c r="IMY86" s="21"/>
      <c r="IMZ86" s="21"/>
      <c r="INA86" s="21"/>
      <c r="INB86" s="21"/>
      <c r="INC86" s="21"/>
      <c r="IND86" s="21"/>
      <c r="INE86" s="21"/>
      <c r="INF86" s="21"/>
      <c r="ING86" s="21"/>
      <c r="INH86" s="21"/>
      <c r="INI86" s="21"/>
      <c r="INJ86" s="21"/>
      <c r="INK86" s="21"/>
      <c r="INL86" s="21"/>
      <c r="INM86" s="21"/>
      <c r="INN86" s="21"/>
      <c r="INO86" s="21"/>
      <c r="INP86" s="21"/>
      <c r="INQ86" s="21"/>
      <c r="INR86" s="21"/>
      <c r="INS86" s="21"/>
      <c r="INT86" s="21"/>
      <c r="INU86" s="21"/>
      <c r="INV86" s="21"/>
      <c r="INW86" s="21"/>
      <c r="INX86" s="21"/>
      <c r="INY86" s="21"/>
      <c r="INZ86" s="21"/>
      <c r="IOA86" s="21"/>
      <c r="IOB86" s="21"/>
      <c r="IOC86" s="21"/>
      <c r="IOD86" s="21"/>
      <c r="IOE86" s="21"/>
      <c r="IOF86" s="21"/>
      <c r="IOG86" s="21"/>
      <c r="IOH86" s="21"/>
      <c r="IOI86" s="21"/>
      <c r="IOJ86" s="21"/>
      <c r="IOK86" s="21"/>
      <c r="IOL86" s="17"/>
      <c r="IOM86" s="22"/>
      <c r="ION86" s="18"/>
      <c r="IOO86" s="19"/>
      <c r="IOP86" s="19"/>
      <c r="IOQ86" s="20"/>
      <c r="IOR86" s="20"/>
      <c r="IOS86" s="21"/>
      <c r="IOT86" s="21"/>
      <c r="IOU86" s="21"/>
      <c r="IOV86" s="21"/>
      <c r="IOW86" s="21"/>
      <c r="IOX86" s="21"/>
      <c r="IOY86" s="21"/>
      <c r="IOZ86" s="21"/>
      <c r="IPA86" s="21"/>
      <c r="IPB86" s="21"/>
      <c r="IPC86" s="21"/>
      <c r="IPD86" s="21"/>
      <c r="IPE86" s="21"/>
      <c r="IPF86" s="21"/>
      <c r="IPG86" s="21"/>
      <c r="IPH86" s="21"/>
      <c r="IPI86" s="21"/>
      <c r="IPJ86" s="21"/>
      <c r="IPK86" s="21"/>
      <c r="IPL86" s="21"/>
      <c r="IPM86" s="21"/>
      <c r="IPN86" s="21"/>
      <c r="IPO86" s="21"/>
      <c r="IPP86" s="21"/>
      <c r="IPQ86" s="21"/>
      <c r="IPR86" s="21"/>
      <c r="IPS86" s="21"/>
      <c r="IPT86" s="21"/>
      <c r="IPU86" s="21"/>
      <c r="IPV86" s="21"/>
      <c r="IPW86" s="21"/>
      <c r="IPX86" s="21"/>
      <c r="IPY86" s="21"/>
      <c r="IPZ86" s="21"/>
      <c r="IQA86" s="21"/>
      <c r="IQB86" s="21"/>
      <c r="IQC86" s="21"/>
      <c r="IQD86" s="21"/>
      <c r="IQE86" s="21"/>
      <c r="IQF86" s="21"/>
      <c r="IQG86" s="21"/>
      <c r="IQH86" s="21"/>
      <c r="IQI86" s="21"/>
      <c r="IQJ86" s="21"/>
      <c r="IQK86" s="21"/>
      <c r="IQL86" s="21"/>
      <c r="IQM86" s="21"/>
      <c r="IQN86" s="21"/>
      <c r="IQO86" s="21"/>
      <c r="IQP86" s="21"/>
      <c r="IQQ86" s="21"/>
      <c r="IQR86" s="21"/>
      <c r="IQS86" s="21"/>
      <c r="IQT86" s="21"/>
      <c r="IQU86" s="17"/>
      <c r="IQV86" s="22"/>
      <c r="IQW86" s="18"/>
      <c r="IQX86" s="19"/>
      <c r="IQY86" s="19"/>
      <c r="IQZ86" s="20"/>
      <c r="IRA86" s="20"/>
      <c r="IRB86" s="21"/>
      <c r="IRC86" s="21"/>
      <c r="IRD86" s="21"/>
      <c r="IRE86" s="21"/>
      <c r="IRF86" s="21"/>
      <c r="IRG86" s="21"/>
      <c r="IRH86" s="21"/>
      <c r="IRI86" s="21"/>
      <c r="IRJ86" s="21"/>
      <c r="IRK86" s="21"/>
      <c r="IRL86" s="21"/>
      <c r="IRM86" s="21"/>
      <c r="IRN86" s="21"/>
      <c r="IRO86" s="21"/>
      <c r="IRP86" s="21"/>
      <c r="IRQ86" s="21"/>
      <c r="IRR86" s="21"/>
      <c r="IRS86" s="21"/>
      <c r="IRT86" s="21"/>
      <c r="IRU86" s="21"/>
      <c r="IRV86" s="21"/>
      <c r="IRW86" s="21"/>
      <c r="IRX86" s="21"/>
      <c r="IRY86" s="21"/>
      <c r="IRZ86" s="21"/>
      <c r="ISA86" s="21"/>
      <c r="ISB86" s="21"/>
      <c r="ISC86" s="21"/>
      <c r="ISD86" s="21"/>
      <c r="ISE86" s="21"/>
      <c r="ISF86" s="21"/>
      <c r="ISG86" s="21"/>
      <c r="ISH86" s="21"/>
      <c r="ISI86" s="21"/>
      <c r="ISJ86" s="21"/>
      <c r="ISK86" s="21"/>
      <c r="ISL86" s="21"/>
      <c r="ISM86" s="21"/>
      <c r="ISN86" s="21"/>
      <c r="ISO86" s="21"/>
      <c r="ISP86" s="21"/>
      <c r="ISQ86" s="21"/>
      <c r="ISR86" s="21"/>
      <c r="ISS86" s="21"/>
      <c r="IST86" s="21"/>
      <c r="ISU86" s="21"/>
      <c r="ISV86" s="21"/>
      <c r="ISW86" s="21"/>
      <c r="ISX86" s="21"/>
      <c r="ISY86" s="21"/>
      <c r="ISZ86" s="21"/>
      <c r="ITA86" s="21"/>
      <c r="ITB86" s="21"/>
      <c r="ITC86" s="21"/>
      <c r="ITD86" s="17"/>
      <c r="ITE86" s="22"/>
      <c r="ITF86" s="18"/>
      <c r="ITG86" s="19"/>
      <c r="ITH86" s="19"/>
      <c r="ITI86" s="20"/>
      <c r="ITJ86" s="20"/>
      <c r="ITK86" s="21"/>
      <c r="ITL86" s="21"/>
      <c r="ITM86" s="21"/>
      <c r="ITN86" s="21"/>
      <c r="ITO86" s="21"/>
      <c r="ITP86" s="21"/>
      <c r="ITQ86" s="21"/>
      <c r="ITR86" s="21"/>
      <c r="ITS86" s="21"/>
      <c r="ITT86" s="21"/>
      <c r="ITU86" s="21"/>
      <c r="ITV86" s="21"/>
      <c r="ITW86" s="21"/>
      <c r="ITX86" s="21"/>
      <c r="ITY86" s="21"/>
      <c r="ITZ86" s="21"/>
      <c r="IUA86" s="21"/>
      <c r="IUB86" s="21"/>
      <c r="IUC86" s="21"/>
      <c r="IUD86" s="21"/>
      <c r="IUE86" s="21"/>
      <c r="IUF86" s="21"/>
      <c r="IUG86" s="21"/>
      <c r="IUH86" s="21"/>
      <c r="IUI86" s="21"/>
      <c r="IUJ86" s="21"/>
      <c r="IUK86" s="21"/>
      <c r="IUL86" s="21"/>
      <c r="IUM86" s="21"/>
      <c r="IUN86" s="21"/>
      <c r="IUO86" s="21"/>
      <c r="IUP86" s="21"/>
      <c r="IUQ86" s="21"/>
      <c r="IUR86" s="21"/>
      <c r="IUS86" s="21"/>
      <c r="IUT86" s="21"/>
      <c r="IUU86" s="21"/>
      <c r="IUV86" s="21"/>
      <c r="IUW86" s="21"/>
      <c r="IUX86" s="21"/>
      <c r="IUY86" s="21"/>
      <c r="IUZ86" s="21"/>
      <c r="IVA86" s="21"/>
      <c r="IVB86" s="21"/>
      <c r="IVC86" s="21"/>
      <c r="IVD86" s="21"/>
      <c r="IVE86" s="21"/>
      <c r="IVF86" s="21"/>
      <c r="IVG86" s="21"/>
      <c r="IVH86" s="21"/>
      <c r="IVI86" s="21"/>
      <c r="IVJ86" s="21"/>
      <c r="IVK86" s="21"/>
      <c r="IVL86" s="21"/>
      <c r="IVM86" s="17"/>
      <c r="IVN86" s="22"/>
      <c r="IVO86" s="18"/>
      <c r="IVP86" s="19"/>
      <c r="IVQ86" s="19"/>
      <c r="IVR86" s="20"/>
      <c r="IVS86" s="20"/>
      <c r="IVT86" s="21"/>
      <c r="IVU86" s="21"/>
      <c r="IVV86" s="21"/>
      <c r="IVW86" s="21"/>
      <c r="IVX86" s="21"/>
      <c r="IVY86" s="21"/>
      <c r="IVZ86" s="21"/>
      <c r="IWA86" s="21"/>
      <c r="IWB86" s="21"/>
      <c r="IWC86" s="21"/>
      <c r="IWD86" s="21"/>
      <c r="IWE86" s="21"/>
      <c r="IWF86" s="21"/>
      <c r="IWG86" s="21"/>
      <c r="IWH86" s="21"/>
      <c r="IWI86" s="21"/>
      <c r="IWJ86" s="21"/>
      <c r="IWK86" s="21"/>
      <c r="IWL86" s="21"/>
      <c r="IWM86" s="21"/>
      <c r="IWN86" s="21"/>
      <c r="IWO86" s="21"/>
      <c r="IWP86" s="21"/>
      <c r="IWQ86" s="21"/>
      <c r="IWR86" s="21"/>
      <c r="IWS86" s="21"/>
      <c r="IWT86" s="21"/>
      <c r="IWU86" s="21"/>
      <c r="IWV86" s="21"/>
      <c r="IWW86" s="21"/>
      <c r="IWX86" s="21"/>
      <c r="IWY86" s="21"/>
      <c r="IWZ86" s="21"/>
      <c r="IXA86" s="21"/>
      <c r="IXB86" s="21"/>
      <c r="IXC86" s="21"/>
      <c r="IXD86" s="21"/>
      <c r="IXE86" s="21"/>
      <c r="IXF86" s="21"/>
      <c r="IXG86" s="21"/>
      <c r="IXH86" s="21"/>
      <c r="IXI86" s="21"/>
      <c r="IXJ86" s="21"/>
      <c r="IXK86" s="21"/>
      <c r="IXL86" s="21"/>
      <c r="IXM86" s="21"/>
      <c r="IXN86" s="21"/>
      <c r="IXO86" s="21"/>
      <c r="IXP86" s="21"/>
      <c r="IXQ86" s="21"/>
      <c r="IXR86" s="21"/>
      <c r="IXS86" s="21"/>
      <c r="IXT86" s="21"/>
      <c r="IXU86" s="21"/>
      <c r="IXV86" s="17"/>
      <c r="IXW86" s="22"/>
      <c r="IXX86" s="18"/>
      <c r="IXY86" s="19"/>
      <c r="IXZ86" s="19"/>
      <c r="IYA86" s="20"/>
      <c r="IYB86" s="20"/>
      <c r="IYC86" s="21"/>
      <c r="IYD86" s="21"/>
      <c r="IYE86" s="21"/>
      <c r="IYF86" s="21"/>
      <c r="IYG86" s="21"/>
      <c r="IYH86" s="21"/>
      <c r="IYI86" s="21"/>
      <c r="IYJ86" s="21"/>
      <c r="IYK86" s="21"/>
      <c r="IYL86" s="21"/>
      <c r="IYM86" s="21"/>
      <c r="IYN86" s="21"/>
      <c r="IYO86" s="21"/>
      <c r="IYP86" s="21"/>
      <c r="IYQ86" s="21"/>
      <c r="IYR86" s="21"/>
      <c r="IYS86" s="21"/>
      <c r="IYT86" s="21"/>
      <c r="IYU86" s="21"/>
      <c r="IYV86" s="21"/>
      <c r="IYW86" s="21"/>
      <c r="IYX86" s="21"/>
      <c r="IYY86" s="21"/>
      <c r="IYZ86" s="21"/>
      <c r="IZA86" s="21"/>
      <c r="IZB86" s="21"/>
      <c r="IZC86" s="21"/>
      <c r="IZD86" s="21"/>
      <c r="IZE86" s="21"/>
      <c r="IZF86" s="21"/>
      <c r="IZG86" s="21"/>
      <c r="IZH86" s="21"/>
      <c r="IZI86" s="21"/>
      <c r="IZJ86" s="21"/>
      <c r="IZK86" s="21"/>
      <c r="IZL86" s="21"/>
      <c r="IZM86" s="21"/>
      <c r="IZN86" s="21"/>
      <c r="IZO86" s="21"/>
      <c r="IZP86" s="21"/>
      <c r="IZQ86" s="21"/>
      <c r="IZR86" s="21"/>
      <c r="IZS86" s="21"/>
      <c r="IZT86" s="21"/>
      <c r="IZU86" s="21"/>
      <c r="IZV86" s="21"/>
      <c r="IZW86" s="21"/>
      <c r="IZX86" s="21"/>
      <c r="IZY86" s="21"/>
      <c r="IZZ86" s="21"/>
      <c r="JAA86" s="21"/>
      <c r="JAB86" s="21"/>
      <c r="JAC86" s="21"/>
      <c r="JAD86" s="21"/>
      <c r="JAE86" s="17"/>
      <c r="JAF86" s="22"/>
      <c r="JAG86" s="18"/>
      <c r="JAH86" s="19"/>
      <c r="JAI86" s="19"/>
      <c r="JAJ86" s="20"/>
      <c r="JAK86" s="20"/>
      <c r="JAL86" s="21"/>
      <c r="JAM86" s="21"/>
      <c r="JAN86" s="21"/>
      <c r="JAO86" s="21"/>
      <c r="JAP86" s="21"/>
      <c r="JAQ86" s="21"/>
      <c r="JAR86" s="21"/>
      <c r="JAS86" s="21"/>
      <c r="JAT86" s="21"/>
      <c r="JAU86" s="21"/>
      <c r="JAV86" s="21"/>
      <c r="JAW86" s="21"/>
      <c r="JAX86" s="21"/>
      <c r="JAY86" s="21"/>
      <c r="JAZ86" s="21"/>
      <c r="JBA86" s="21"/>
      <c r="JBB86" s="21"/>
      <c r="JBC86" s="21"/>
      <c r="JBD86" s="21"/>
      <c r="JBE86" s="21"/>
      <c r="JBF86" s="21"/>
      <c r="JBG86" s="21"/>
      <c r="JBH86" s="21"/>
      <c r="JBI86" s="21"/>
      <c r="JBJ86" s="21"/>
      <c r="JBK86" s="21"/>
      <c r="JBL86" s="21"/>
      <c r="JBM86" s="21"/>
      <c r="JBN86" s="21"/>
      <c r="JBO86" s="21"/>
      <c r="JBP86" s="21"/>
      <c r="JBQ86" s="21"/>
      <c r="JBR86" s="21"/>
      <c r="JBS86" s="21"/>
      <c r="JBT86" s="21"/>
      <c r="JBU86" s="21"/>
      <c r="JBV86" s="21"/>
      <c r="JBW86" s="21"/>
      <c r="JBX86" s="21"/>
      <c r="JBY86" s="21"/>
      <c r="JBZ86" s="21"/>
      <c r="JCA86" s="21"/>
      <c r="JCB86" s="21"/>
      <c r="JCC86" s="21"/>
      <c r="JCD86" s="21"/>
      <c r="JCE86" s="21"/>
      <c r="JCF86" s="21"/>
      <c r="JCG86" s="21"/>
      <c r="JCH86" s="21"/>
      <c r="JCI86" s="21"/>
      <c r="JCJ86" s="21"/>
      <c r="JCK86" s="21"/>
      <c r="JCL86" s="21"/>
      <c r="JCM86" s="21"/>
      <c r="JCN86" s="17"/>
      <c r="JCO86" s="22"/>
      <c r="JCP86" s="18"/>
      <c r="JCQ86" s="19"/>
      <c r="JCR86" s="19"/>
      <c r="JCS86" s="20"/>
      <c r="JCT86" s="20"/>
      <c r="JCU86" s="21"/>
      <c r="JCV86" s="21"/>
      <c r="JCW86" s="21"/>
      <c r="JCX86" s="21"/>
      <c r="JCY86" s="21"/>
      <c r="JCZ86" s="21"/>
      <c r="JDA86" s="21"/>
      <c r="JDB86" s="21"/>
      <c r="JDC86" s="21"/>
      <c r="JDD86" s="21"/>
      <c r="JDE86" s="21"/>
      <c r="JDF86" s="21"/>
      <c r="JDG86" s="21"/>
      <c r="JDH86" s="21"/>
      <c r="JDI86" s="21"/>
      <c r="JDJ86" s="21"/>
      <c r="JDK86" s="21"/>
      <c r="JDL86" s="21"/>
      <c r="JDM86" s="21"/>
      <c r="JDN86" s="21"/>
      <c r="JDO86" s="21"/>
      <c r="JDP86" s="21"/>
      <c r="JDQ86" s="21"/>
      <c r="JDR86" s="21"/>
      <c r="JDS86" s="21"/>
      <c r="JDT86" s="21"/>
      <c r="JDU86" s="21"/>
      <c r="JDV86" s="21"/>
      <c r="JDW86" s="21"/>
      <c r="JDX86" s="21"/>
      <c r="JDY86" s="21"/>
      <c r="JDZ86" s="21"/>
      <c r="JEA86" s="21"/>
      <c r="JEB86" s="21"/>
      <c r="JEC86" s="21"/>
      <c r="JED86" s="21"/>
      <c r="JEE86" s="21"/>
      <c r="JEF86" s="21"/>
      <c r="JEG86" s="21"/>
      <c r="JEH86" s="21"/>
      <c r="JEI86" s="21"/>
      <c r="JEJ86" s="21"/>
      <c r="JEK86" s="21"/>
      <c r="JEL86" s="21"/>
      <c r="JEM86" s="21"/>
      <c r="JEN86" s="21"/>
      <c r="JEO86" s="21"/>
      <c r="JEP86" s="21"/>
      <c r="JEQ86" s="21"/>
      <c r="JER86" s="21"/>
      <c r="JES86" s="21"/>
      <c r="JET86" s="21"/>
      <c r="JEU86" s="21"/>
      <c r="JEV86" s="21"/>
      <c r="JEW86" s="17"/>
      <c r="JEX86" s="22"/>
      <c r="JEY86" s="18"/>
      <c r="JEZ86" s="19"/>
      <c r="JFA86" s="19"/>
      <c r="JFB86" s="20"/>
      <c r="JFC86" s="20"/>
      <c r="JFD86" s="21"/>
      <c r="JFE86" s="21"/>
      <c r="JFF86" s="21"/>
      <c r="JFG86" s="21"/>
      <c r="JFH86" s="21"/>
      <c r="JFI86" s="21"/>
      <c r="JFJ86" s="21"/>
      <c r="JFK86" s="21"/>
      <c r="JFL86" s="21"/>
      <c r="JFM86" s="21"/>
      <c r="JFN86" s="21"/>
      <c r="JFO86" s="21"/>
      <c r="JFP86" s="21"/>
      <c r="JFQ86" s="21"/>
      <c r="JFR86" s="21"/>
      <c r="JFS86" s="21"/>
      <c r="JFT86" s="21"/>
      <c r="JFU86" s="21"/>
      <c r="JFV86" s="21"/>
      <c r="JFW86" s="21"/>
      <c r="JFX86" s="21"/>
      <c r="JFY86" s="21"/>
      <c r="JFZ86" s="21"/>
      <c r="JGA86" s="21"/>
      <c r="JGB86" s="21"/>
      <c r="JGC86" s="21"/>
      <c r="JGD86" s="21"/>
      <c r="JGE86" s="21"/>
      <c r="JGF86" s="21"/>
      <c r="JGG86" s="21"/>
      <c r="JGH86" s="21"/>
      <c r="JGI86" s="21"/>
      <c r="JGJ86" s="21"/>
      <c r="JGK86" s="21"/>
      <c r="JGL86" s="21"/>
      <c r="JGM86" s="21"/>
      <c r="JGN86" s="21"/>
      <c r="JGO86" s="21"/>
      <c r="JGP86" s="21"/>
      <c r="JGQ86" s="21"/>
      <c r="JGR86" s="21"/>
      <c r="JGS86" s="21"/>
      <c r="JGT86" s="21"/>
      <c r="JGU86" s="21"/>
      <c r="JGV86" s="21"/>
      <c r="JGW86" s="21"/>
      <c r="JGX86" s="21"/>
      <c r="JGY86" s="21"/>
      <c r="JGZ86" s="21"/>
      <c r="JHA86" s="21"/>
      <c r="JHB86" s="21"/>
      <c r="JHC86" s="21"/>
      <c r="JHD86" s="21"/>
      <c r="JHE86" s="21"/>
      <c r="JHF86" s="17"/>
      <c r="JHG86" s="22"/>
      <c r="JHH86" s="18"/>
      <c r="JHI86" s="19"/>
      <c r="JHJ86" s="19"/>
      <c r="JHK86" s="20"/>
      <c r="JHL86" s="20"/>
      <c r="JHM86" s="21"/>
      <c r="JHN86" s="21"/>
      <c r="JHO86" s="21"/>
      <c r="JHP86" s="21"/>
      <c r="JHQ86" s="21"/>
      <c r="JHR86" s="21"/>
      <c r="JHS86" s="21"/>
      <c r="JHT86" s="21"/>
      <c r="JHU86" s="21"/>
      <c r="JHV86" s="21"/>
      <c r="JHW86" s="21"/>
      <c r="JHX86" s="21"/>
      <c r="JHY86" s="21"/>
      <c r="JHZ86" s="21"/>
      <c r="JIA86" s="21"/>
      <c r="JIB86" s="21"/>
      <c r="JIC86" s="21"/>
      <c r="JID86" s="21"/>
      <c r="JIE86" s="21"/>
      <c r="JIF86" s="21"/>
      <c r="JIG86" s="21"/>
      <c r="JIH86" s="21"/>
      <c r="JII86" s="21"/>
      <c r="JIJ86" s="21"/>
      <c r="JIK86" s="21"/>
      <c r="JIL86" s="21"/>
      <c r="JIM86" s="21"/>
      <c r="JIN86" s="21"/>
      <c r="JIO86" s="21"/>
      <c r="JIP86" s="21"/>
      <c r="JIQ86" s="21"/>
      <c r="JIR86" s="21"/>
      <c r="JIS86" s="21"/>
      <c r="JIT86" s="21"/>
      <c r="JIU86" s="21"/>
      <c r="JIV86" s="21"/>
      <c r="JIW86" s="21"/>
      <c r="JIX86" s="21"/>
      <c r="JIY86" s="21"/>
      <c r="JIZ86" s="21"/>
      <c r="JJA86" s="21"/>
      <c r="JJB86" s="21"/>
      <c r="JJC86" s="21"/>
      <c r="JJD86" s="21"/>
      <c r="JJE86" s="21"/>
      <c r="JJF86" s="21"/>
      <c r="JJG86" s="21"/>
      <c r="JJH86" s="21"/>
      <c r="JJI86" s="21"/>
      <c r="JJJ86" s="21"/>
      <c r="JJK86" s="21"/>
      <c r="JJL86" s="21"/>
      <c r="JJM86" s="21"/>
      <c r="JJN86" s="21"/>
      <c r="JJO86" s="17"/>
      <c r="JJP86" s="22"/>
      <c r="JJQ86" s="18"/>
      <c r="JJR86" s="19"/>
      <c r="JJS86" s="19"/>
      <c r="JJT86" s="20"/>
      <c r="JJU86" s="20"/>
      <c r="JJV86" s="21"/>
      <c r="JJW86" s="21"/>
      <c r="JJX86" s="21"/>
      <c r="JJY86" s="21"/>
      <c r="JJZ86" s="21"/>
      <c r="JKA86" s="21"/>
      <c r="JKB86" s="21"/>
      <c r="JKC86" s="21"/>
      <c r="JKD86" s="21"/>
      <c r="JKE86" s="21"/>
      <c r="JKF86" s="21"/>
      <c r="JKG86" s="21"/>
      <c r="JKH86" s="21"/>
      <c r="JKI86" s="21"/>
      <c r="JKJ86" s="21"/>
      <c r="JKK86" s="21"/>
      <c r="JKL86" s="21"/>
      <c r="JKM86" s="21"/>
      <c r="JKN86" s="21"/>
      <c r="JKO86" s="21"/>
      <c r="JKP86" s="21"/>
      <c r="JKQ86" s="21"/>
      <c r="JKR86" s="21"/>
      <c r="JKS86" s="21"/>
      <c r="JKT86" s="21"/>
      <c r="JKU86" s="21"/>
      <c r="JKV86" s="21"/>
      <c r="JKW86" s="21"/>
      <c r="JKX86" s="21"/>
      <c r="JKY86" s="21"/>
      <c r="JKZ86" s="21"/>
      <c r="JLA86" s="21"/>
      <c r="JLB86" s="21"/>
      <c r="JLC86" s="21"/>
      <c r="JLD86" s="21"/>
      <c r="JLE86" s="21"/>
      <c r="JLF86" s="21"/>
      <c r="JLG86" s="21"/>
      <c r="JLH86" s="21"/>
      <c r="JLI86" s="21"/>
      <c r="JLJ86" s="21"/>
      <c r="JLK86" s="21"/>
      <c r="JLL86" s="21"/>
      <c r="JLM86" s="21"/>
      <c r="JLN86" s="21"/>
      <c r="JLO86" s="21"/>
      <c r="JLP86" s="21"/>
      <c r="JLQ86" s="21"/>
      <c r="JLR86" s="21"/>
      <c r="JLS86" s="21"/>
      <c r="JLT86" s="21"/>
      <c r="JLU86" s="21"/>
      <c r="JLV86" s="21"/>
      <c r="JLW86" s="21"/>
      <c r="JLX86" s="17"/>
      <c r="JLY86" s="22"/>
      <c r="JLZ86" s="18"/>
      <c r="JMA86" s="19"/>
      <c r="JMB86" s="19"/>
      <c r="JMC86" s="20"/>
      <c r="JMD86" s="20"/>
      <c r="JME86" s="21"/>
      <c r="JMF86" s="21"/>
      <c r="JMG86" s="21"/>
      <c r="JMH86" s="21"/>
      <c r="JMI86" s="21"/>
      <c r="JMJ86" s="21"/>
      <c r="JMK86" s="21"/>
      <c r="JML86" s="21"/>
      <c r="JMM86" s="21"/>
      <c r="JMN86" s="21"/>
      <c r="JMO86" s="21"/>
      <c r="JMP86" s="21"/>
      <c r="JMQ86" s="21"/>
      <c r="JMR86" s="21"/>
      <c r="JMS86" s="21"/>
      <c r="JMT86" s="21"/>
      <c r="JMU86" s="21"/>
      <c r="JMV86" s="21"/>
      <c r="JMW86" s="21"/>
      <c r="JMX86" s="21"/>
      <c r="JMY86" s="21"/>
      <c r="JMZ86" s="21"/>
      <c r="JNA86" s="21"/>
      <c r="JNB86" s="21"/>
      <c r="JNC86" s="21"/>
      <c r="JND86" s="21"/>
      <c r="JNE86" s="21"/>
      <c r="JNF86" s="21"/>
      <c r="JNG86" s="21"/>
      <c r="JNH86" s="21"/>
      <c r="JNI86" s="21"/>
      <c r="JNJ86" s="21"/>
      <c r="JNK86" s="21"/>
      <c r="JNL86" s="21"/>
      <c r="JNM86" s="21"/>
      <c r="JNN86" s="21"/>
      <c r="JNO86" s="21"/>
      <c r="JNP86" s="21"/>
      <c r="JNQ86" s="21"/>
      <c r="JNR86" s="21"/>
      <c r="JNS86" s="21"/>
      <c r="JNT86" s="21"/>
      <c r="JNU86" s="21"/>
      <c r="JNV86" s="21"/>
      <c r="JNW86" s="21"/>
      <c r="JNX86" s="21"/>
      <c r="JNY86" s="21"/>
      <c r="JNZ86" s="21"/>
      <c r="JOA86" s="21"/>
      <c r="JOB86" s="21"/>
      <c r="JOC86" s="21"/>
      <c r="JOD86" s="21"/>
      <c r="JOE86" s="21"/>
      <c r="JOF86" s="21"/>
      <c r="JOG86" s="17"/>
      <c r="JOH86" s="22"/>
      <c r="JOI86" s="18"/>
      <c r="JOJ86" s="19"/>
      <c r="JOK86" s="19"/>
      <c r="JOL86" s="20"/>
      <c r="JOM86" s="20"/>
      <c r="JON86" s="21"/>
      <c r="JOO86" s="21"/>
      <c r="JOP86" s="21"/>
      <c r="JOQ86" s="21"/>
      <c r="JOR86" s="21"/>
      <c r="JOS86" s="21"/>
      <c r="JOT86" s="21"/>
      <c r="JOU86" s="21"/>
      <c r="JOV86" s="21"/>
      <c r="JOW86" s="21"/>
      <c r="JOX86" s="21"/>
      <c r="JOY86" s="21"/>
      <c r="JOZ86" s="21"/>
      <c r="JPA86" s="21"/>
      <c r="JPB86" s="21"/>
      <c r="JPC86" s="21"/>
      <c r="JPD86" s="21"/>
      <c r="JPE86" s="21"/>
      <c r="JPF86" s="21"/>
      <c r="JPG86" s="21"/>
      <c r="JPH86" s="21"/>
      <c r="JPI86" s="21"/>
      <c r="JPJ86" s="21"/>
      <c r="JPK86" s="21"/>
      <c r="JPL86" s="21"/>
      <c r="JPM86" s="21"/>
      <c r="JPN86" s="21"/>
      <c r="JPO86" s="21"/>
      <c r="JPP86" s="21"/>
      <c r="JPQ86" s="21"/>
      <c r="JPR86" s="21"/>
      <c r="JPS86" s="21"/>
      <c r="JPT86" s="21"/>
      <c r="JPU86" s="21"/>
      <c r="JPV86" s="21"/>
      <c r="JPW86" s="21"/>
      <c r="JPX86" s="21"/>
      <c r="JPY86" s="21"/>
      <c r="JPZ86" s="21"/>
      <c r="JQA86" s="21"/>
      <c r="JQB86" s="21"/>
      <c r="JQC86" s="21"/>
      <c r="JQD86" s="21"/>
      <c r="JQE86" s="21"/>
      <c r="JQF86" s="21"/>
      <c r="JQG86" s="21"/>
      <c r="JQH86" s="21"/>
      <c r="JQI86" s="21"/>
      <c r="JQJ86" s="21"/>
      <c r="JQK86" s="21"/>
      <c r="JQL86" s="21"/>
      <c r="JQM86" s="21"/>
      <c r="JQN86" s="21"/>
      <c r="JQO86" s="21"/>
      <c r="JQP86" s="17"/>
      <c r="JQQ86" s="22"/>
      <c r="JQR86" s="18"/>
      <c r="JQS86" s="19"/>
      <c r="JQT86" s="19"/>
      <c r="JQU86" s="20"/>
      <c r="JQV86" s="20"/>
      <c r="JQW86" s="21"/>
      <c r="JQX86" s="21"/>
      <c r="JQY86" s="21"/>
      <c r="JQZ86" s="21"/>
      <c r="JRA86" s="21"/>
      <c r="JRB86" s="21"/>
      <c r="JRC86" s="21"/>
      <c r="JRD86" s="21"/>
      <c r="JRE86" s="21"/>
      <c r="JRF86" s="21"/>
      <c r="JRG86" s="21"/>
      <c r="JRH86" s="21"/>
      <c r="JRI86" s="21"/>
      <c r="JRJ86" s="21"/>
      <c r="JRK86" s="21"/>
      <c r="JRL86" s="21"/>
      <c r="JRM86" s="21"/>
      <c r="JRN86" s="21"/>
      <c r="JRO86" s="21"/>
      <c r="JRP86" s="21"/>
      <c r="JRQ86" s="21"/>
      <c r="JRR86" s="21"/>
      <c r="JRS86" s="21"/>
      <c r="JRT86" s="21"/>
      <c r="JRU86" s="21"/>
      <c r="JRV86" s="21"/>
      <c r="JRW86" s="21"/>
      <c r="JRX86" s="21"/>
      <c r="JRY86" s="21"/>
      <c r="JRZ86" s="21"/>
      <c r="JSA86" s="21"/>
      <c r="JSB86" s="21"/>
      <c r="JSC86" s="21"/>
      <c r="JSD86" s="21"/>
      <c r="JSE86" s="21"/>
      <c r="JSF86" s="21"/>
      <c r="JSG86" s="21"/>
      <c r="JSH86" s="21"/>
      <c r="JSI86" s="21"/>
      <c r="JSJ86" s="21"/>
      <c r="JSK86" s="21"/>
      <c r="JSL86" s="21"/>
      <c r="JSM86" s="21"/>
      <c r="JSN86" s="21"/>
      <c r="JSO86" s="21"/>
      <c r="JSP86" s="21"/>
      <c r="JSQ86" s="21"/>
      <c r="JSR86" s="21"/>
      <c r="JSS86" s="21"/>
      <c r="JST86" s="21"/>
      <c r="JSU86" s="21"/>
      <c r="JSV86" s="21"/>
      <c r="JSW86" s="21"/>
      <c r="JSX86" s="21"/>
      <c r="JSY86" s="17"/>
      <c r="JSZ86" s="22"/>
      <c r="JTA86" s="18"/>
      <c r="JTB86" s="19"/>
      <c r="JTC86" s="19"/>
      <c r="JTD86" s="20"/>
      <c r="JTE86" s="20"/>
      <c r="JTF86" s="21"/>
      <c r="JTG86" s="21"/>
      <c r="JTH86" s="21"/>
      <c r="JTI86" s="21"/>
      <c r="JTJ86" s="21"/>
      <c r="JTK86" s="21"/>
      <c r="JTL86" s="21"/>
      <c r="JTM86" s="21"/>
      <c r="JTN86" s="21"/>
      <c r="JTO86" s="21"/>
      <c r="JTP86" s="21"/>
      <c r="JTQ86" s="21"/>
      <c r="JTR86" s="21"/>
      <c r="JTS86" s="21"/>
      <c r="JTT86" s="21"/>
      <c r="JTU86" s="21"/>
      <c r="JTV86" s="21"/>
      <c r="JTW86" s="21"/>
      <c r="JTX86" s="21"/>
      <c r="JTY86" s="21"/>
      <c r="JTZ86" s="21"/>
      <c r="JUA86" s="21"/>
      <c r="JUB86" s="21"/>
      <c r="JUC86" s="21"/>
      <c r="JUD86" s="21"/>
      <c r="JUE86" s="21"/>
      <c r="JUF86" s="21"/>
      <c r="JUG86" s="21"/>
      <c r="JUH86" s="21"/>
      <c r="JUI86" s="21"/>
      <c r="JUJ86" s="21"/>
      <c r="JUK86" s="21"/>
      <c r="JUL86" s="21"/>
      <c r="JUM86" s="21"/>
      <c r="JUN86" s="21"/>
      <c r="JUO86" s="21"/>
      <c r="JUP86" s="21"/>
      <c r="JUQ86" s="21"/>
      <c r="JUR86" s="21"/>
      <c r="JUS86" s="21"/>
      <c r="JUT86" s="21"/>
      <c r="JUU86" s="21"/>
      <c r="JUV86" s="21"/>
      <c r="JUW86" s="21"/>
      <c r="JUX86" s="21"/>
      <c r="JUY86" s="21"/>
      <c r="JUZ86" s="21"/>
      <c r="JVA86" s="21"/>
      <c r="JVB86" s="21"/>
      <c r="JVC86" s="21"/>
      <c r="JVD86" s="21"/>
      <c r="JVE86" s="21"/>
      <c r="JVF86" s="21"/>
      <c r="JVG86" s="21"/>
      <c r="JVH86" s="17"/>
      <c r="JVI86" s="22"/>
      <c r="JVJ86" s="18"/>
      <c r="JVK86" s="19"/>
      <c r="JVL86" s="19"/>
      <c r="JVM86" s="20"/>
      <c r="JVN86" s="20"/>
      <c r="JVO86" s="21"/>
      <c r="JVP86" s="21"/>
      <c r="JVQ86" s="21"/>
      <c r="JVR86" s="21"/>
      <c r="JVS86" s="21"/>
      <c r="JVT86" s="21"/>
      <c r="JVU86" s="21"/>
      <c r="JVV86" s="21"/>
      <c r="JVW86" s="21"/>
      <c r="JVX86" s="21"/>
      <c r="JVY86" s="21"/>
      <c r="JVZ86" s="21"/>
      <c r="JWA86" s="21"/>
      <c r="JWB86" s="21"/>
      <c r="JWC86" s="21"/>
      <c r="JWD86" s="21"/>
      <c r="JWE86" s="21"/>
      <c r="JWF86" s="21"/>
      <c r="JWG86" s="21"/>
      <c r="JWH86" s="21"/>
      <c r="JWI86" s="21"/>
      <c r="JWJ86" s="21"/>
      <c r="JWK86" s="21"/>
      <c r="JWL86" s="21"/>
      <c r="JWM86" s="21"/>
      <c r="JWN86" s="21"/>
      <c r="JWO86" s="21"/>
      <c r="JWP86" s="21"/>
      <c r="JWQ86" s="21"/>
      <c r="JWR86" s="21"/>
      <c r="JWS86" s="21"/>
      <c r="JWT86" s="21"/>
      <c r="JWU86" s="21"/>
      <c r="JWV86" s="21"/>
      <c r="JWW86" s="21"/>
      <c r="JWX86" s="21"/>
      <c r="JWY86" s="21"/>
      <c r="JWZ86" s="21"/>
      <c r="JXA86" s="21"/>
      <c r="JXB86" s="21"/>
      <c r="JXC86" s="21"/>
      <c r="JXD86" s="21"/>
      <c r="JXE86" s="21"/>
      <c r="JXF86" s="21"/>
      <c r="JXG86" s="21"/>
      <c r="JXH86" s="21"/>
      <c r="JXI86" s="21"/>
      <c r="JXJ86" s="21"/>
      <c r="JXK86" s="21"/>
      <c r="JXL86" s="21"/>
      <c r="JXM86" s="21"/>
      <c r="JXN86" s="21"/>
      <c r="JXO86" s="21"/>
      <c r="JXP86" s="21"/>
      <c r="JXQ86" s="17"/>
      <c r="JXR86" s="22"/>
      <c r="JXS86" s="18"/>
      <c r="JXT86" s="19"/>
      <c r="JXU86" s="19"/>
      <c r="JXV86" s="20"/>
      <c r="JXW86" s="20"/>
      <c r="JXX86" s="21"/>
      <c r="JXY86" s="21"/>
      <c r="JXZ86" s="21"/>
      <c r="JYA86" s="21"/>
      <c r="JYB86" s="21"/>
      <c r="JYC86" s="21"/>
      <c r="JYD86" s="21"/>
      <c r="JYE86" s="21"/>
      <c r="JYF86" s="21"/>
      <c r="JYG86" s="21"/>
      <c r="JYH86" s="21"/>
      <c r="JYI86" s="21"/>
      <c r="JYJ86" s="21"/>
      <c r="JYK86" s="21"/>
      <c r="JYL86" s="21"/>
      <c r="JYM86" s="21"/>
      <c r="JYN86" s="21"/>
      <c r="JYO86" s="21"/>
      <c r="JYP86" s="21"/>
      <c r="JYQ86" s="21"/>
      <c r="JYR86" s="21"/>
      <c r="JYS86" s="21"/>
      <c r="JYT86" s="21"/>
      <c r="JYU86" s="21"/>
      <c r="JYV86" s="21"/>
      <c r="JYW86" s="21"/>
      <c r="JYX86" s="21"/>
      <c r="JYY86" s="21"/>
      <c r="JYZ86" s="21"/>
      <c r="JZA86" s="21"/>
      <c r="JZB86" s="21"/>
      <c r="JZC86" s="21"/>
      <c r="JZD86" s="21"/>
      <c r="JZE86" s="21"/>
      <c r="JZF86" s="21"/>
      <c r="JZG86" s="21"/>
      <c r="JZH86" s="21"/>
      <c r="JZI86" s="21"/>
      <c r="JZJ86" s="21"/>
      <c r="JZK86" s="21"/>
      <c r="JZL86" s="21"/>
      <c r="JZM86" s="21"/>
      <c r="JZN86" s="21"/>
      <c r="JZO86" s="21"/>
      <c r="JZP86" s="21"/>
      <c r="JZQ86" s="21"/>
      <c r="JZR86" s="21"/>
      <c r="JZS86" s="21"/>
      <c r="JZT86" s="21"/>
      <c r="JZU86" s="21"/>
      <c r="JZV86" s="21"/>
      <c r="JZW86" s="21"/>
      <c r="JZX86" s="21"/>
      <c r="JZY86" s="21"/>
      <c r="JZZ86" s="17"/>
      <c r="KAA86" s="22"/>
      <c r="KAB86" s="18"/>
      <c r="KAC86" s="19"/>
      <c r="KAD86" s="19"/>
      <c r="KAE86" s="20"/>
      <c r="KAF86" s="20"/>
      <c r="KAG86" s="21"/>
      <c r="KAH86" s="21"/>
      <c r="KAI86" s="21"/>
      <c r="KAJ86" s="21"/>
      <c r="KAK86" s="21"/>
      <c r="KAL86" s="21"/>
      <c r="KAM86" s="21"/>
      <c r="KAN86" s="21"/>
      <c r="KAO86" s="21"/>
      <c r="KAP86" s="21"/>
      <c r="KAQ86" s="21"/>
      <c r="KAR86" s="21"/>
      <c r="KAS86" s="21"/>
      <c r="KAT86" s="21"/>
      <c r="KAU86" s="21"/>
      <c r="KAV86" s="21"/>
      <c r="KAW86" s="21"/>
      <c r="KAX86" s="21"/>
      <c r="KAY86" s="21"/>
      <c r="KAZ86" s="21"/>
      <c r="KBA86" s="21"/>
      <c r="KBB86" s="21"/>
      <c r="KBC86" s="21"/>
      <c r="KBD86" s="21"/>
      <c r="KBE86" s="21"/>
      <c r="KBF86" s="21"/>
      <c r="KBG86" s="21"/>
      <c r="KBH86" s="21"/>
      <c r="KBI86" s="21"/>
      <c r="KBJ86" s="21"/>
      <c r="KBK86" s="21"/>
      <c r="KBL86" s="21"/>
      <c r="KBM86" s="21"/>
      <c r="KBN86" s="21"/>
      <c r="KBO86" s="21"/>
      <c r="KBP86" s="21"/>
      <c r="KBQ86" s="21"/>
      <c r="KBR86" s="21"/>
      <c r="KBS86" s="21"/>
      <c r="KBT86" s="21"/>
      <c r="KBU86" s="21"/>
      <c r="KBV86" s="21"/>
      <c r="KBW86" s="21"/>
      <c r="KBX86" s="21"/>
      <c r="KBY86" s="21"/>
      <c r="KBZ86" s="21"/>
      <c r="KCA86" s="21"/>
      <c r="KCB86" s="21"/>
      <c r="KCC86" s="21"/>
      <c r="KCD86" s="21"/>
      <c r="KCE86" s="21"/>
      <c r="KCF86" s="21"/>
      <c r="KCG86" s="21"/>
      <c r="KCH86" s="21"/>
      <c r="KCI86" s="17"/>
      <c r="KCJ86" s="22"/>
      <c r="KCK86" s="18"/>
      <c r="KCL86" s="19"/>
      <c r="KCM86" s="19"/>
      <c r="KCN86" s="20"/>
      <c r="KCO86" s="20"/>
      <c r="KCP86" s="21"/>
      <c r="KCQ86" s="21"/>
      <c r="KCR86" s="21"/>
      <c r="KCS86" s="21"/>
      <c r="KCT86" s="21"/>
      <c r="KCU86" s="21"/>
      <c r="KCV86" s="21"/>
      <c r="KCW86" s="21"/>
      <c r="KCX86" s="21"/>
      <c r="KCY86" s="21"/>
      <c r="KCZ86" s="21"/>
      <c r="KDA86" s="21"/>
      <c r="KDB86" s="21"/>
      <c r="KDC86" s="21"/>
      <c r="KDD86" s="21"/>
      <c r="KDE86" s="21"/>
      <c r="KDF86" s="21"/>
      <c r="KDG86" s="21"/>
      <c r="KDH86" s="21"/>
      <c r="KDI86" s="21"/>
      <c r="KDJ86" s="21"/>
      <c r="KDK86" s="21"/>
      <c r="KDL86" s="21"/>
      <c r="KDM86" s="21"/>
      <c r="KDN86" s="21"/>
      <c r="KDO86" s="21"/>
      <c r="KDP86" s="21"/>
      <c r="KDQ86" s="21"/>
      <c r="KDR86" s="21"/>
      <c r="KDS86" s="21"/>
      <c r="KDT86" s="21"/>
      <c r="KDU86" s="21"/>
      <c r="KDV86" s="21"/>
      <c r="KDW86" s="21"/>
      <c r="KDX86" s="21"/>
      <c r="KDY86" s="21"/>
      <c r="KDZ86" s="21"/>
      <c r="KEA86" s="21"/>
      <c r="KEB86" s="21"/>
      <c r="KEC86" s="21"/>
      <c r="KED86" s="21"/>
      <c r="KEE86" s="21"/>
      <c r="KEF86" s="21"/>
      <c r="KEG86" s="21"/>
      <c r="KEH86" s="21"/>
      <c r="KEI86" s="21"/>
      <c r="KEJ86" s="21"/>
      <c r="KEK86" s="21"/>
      <c r="KEL86" s="21"/>
      <c r="KEM86" s="21"/>
      <c r="KEN86" s="21"/>
      <c r="KEO86" s="21"/>
      <c r="KEP86" s="21"/>
      <c r="KEQ86" s="21"/>
      <c r="KER86" s="17"/>
      <c r="KES86" s="22"/>
      <c r="KET86" s="18"/>
      <c r="KEU86" s="19"/>
      <c r="KEV86" s="19"/>
      <c r="KEW86" s="20"/>
      <c r="KEX86" s="20"/>
      <c r="KEY86" s="21"/>
      <c r="KEZ86" s="21"/>
      <c r="KFA86" s="21"/>
      <c r="KFB86" s="21"/>
      <c r="KFC86" s="21"/>
      <c r="KFD86" s="21"/>
      <c r="KFE86" s="21"/>
      <c r="KFF86" s="21"/>
      <c r="KFG86" s="21"/>
      <c r="KFH86" s="21"/>
      <c r="KFI86" s="21"/>
      <c r="KFJ86" s="21"/>
      <c r="KFK86" s="21"/>
      <c r="KFL86" s="21"/>
      <c r="KFM86" s="21"/>
      <c r="KFN86" s="21"/>
      <c r="KFO86" s="21"/>
      <c r="KFP86" s="21"/>
      <c r="KFQ86" s="21"/>
      <c r="KFR86" s="21"/>
      <c r="KFS86" s="21"/>
      <c r="KFT86" s="21"/>
      <c r="KFU86" s="21"/>
      <c r="KFV86" s="21"/>
      <c r="KFW86" s="21"/>
      <c r="KFX86" s="21"/>
      <c r="KFY86" s="21"/>
      <c r="KFZ86" s="21"/>
      <c r="KGA86" s="21"/>
      <c r="KGB86" s="21"/>
      <c r="KGC86" s="21"/>
      <c r="KGD86" s="21"/>
      <c r="KGE86" s="21"/>
      <c r="KGF86" s="21"/>
      <c r="KGG86" s="21"/>
      <c r="KGH86" s="21"/>
      <c r="KGI86" s="21"/>
      <c r="KGJ86" s="21"/>
      <c r="KGK86" s="21"/>
      <c r="KGL86" s="21"/>
      <c r="KGM86" s="21"/>
      <c r="KGN86" s="21"/>
      <c r="KGO86" s="21"/>
      <c r="KGP86" s="21"/>
      <c r="KGQ86" s="21"/>
      <c r="KGR86" s="21"/>
      <c r="KGS86" s="21"/>
      <c r="KGT86" s="21"/>
      <c r="KGU86" s="21"/>
      <c r="KGV86" s="21"/>
      <c r="KGW86" s="21"/>
      <c r="KGX86" s="21"/>
      <c r="KGY86" s="21"/>
      <c r="KGZ86" s="21"/>
      <c r="KHA86" s="17"/>
      <c r="KHB86" s="22"/>
      <c r="KHC86" s="18"/>
      <c r="KHD86" s="19"/>
      <c r="KHE86" s="19"/>
      <c r="KHF86" s="20"/>
      <c r="KHG86" s="20"/>
      <c r="KHH86" s="21"/>
      <c r="KHI86" s="21"/>
      <c r="KHJ86" s="21"/>
      <c r="KHK86" s="21"/>
      <c r="KHL86" s="21"/>
      <c r="KHM86" s="21"/>
      <c r="KHN86" s="21"/>
      <c r="KHO86" s="21"/>
      <c r="KHP86" s="21"/>
      <c r="KHQ86" s="21"/>
      <c r="KHR86" s="21"/>
      <c r="KHS86" s="21"/>
      <c r="KHT86" s="21"/>
      <c r="KHU86" s="21"/>
      <c r="KHV86" s="21"/>
      <c r="KHW86" s="21"/>
      <c r="KHX86" s="21"/>
      <c r="KHY86" s="21"/>
      <c r="KHZ86" s="21"/>
      <c r="KIA86" s="21"/>
      <c r="KIB86" s="21"/>
      <c r="KIC86" s="21"/>
      <c r="KID86" s="21"/>
      <c r="KIE86" s="21"/>
      <c r="KIF86" s="21"/>
      <c r="KIG86" s="21"/>
      <c r="KIH86" s="21"/>
      <c r="KII86" s="21"/>
      <c r="KIJ86" s="21"/>
      <c r="KIK86" s="21"/>
      <c r="KIL86" s="21"/>
      <c r="KIM86" s="21"/>
      <c r="KIN86" s="21"/>
      <c r="KIO86" s="21"/>
      <c r="KIP86" s="21"/>
      <c r="KIQ86" s="21"/>
      <c r="KIR86" s="21"/>
      <c r="KIS86" s="21"/>
      <c r="KIT86" s="21"/>
      <c r="KIU86" s="21"/>
      <c r="KIV86" s="21"/>
      <c r="KIW86" s="21"/>
      <c r="KIX86" s="21"/>
      <c r="KIY86" s="21"/>
      <c r="KIZ86" s="21"/>
      <c r="KJA86" s="21"/>
      <c r="KJB86" s="21"/>
      <c r="KJC86" s="21"/>
      <c r="KJD86" s="21"/>
      <c r="KJE86" s="21"/>
      <c r="KJF86" s="21"/>
      <c r="KJG86" s="21"/>
      <c r="KJH86" s="21"/>
      <c r="KJI86" s="21"/>
      <c r="KJJ86" s="17"/>
      <c r="KJK86" s="22"/>
      <c r="KJL86" s="18"/>
      <c r="KJM86" s="19"/>
      <c r="KJN86" s="19"/>
      <c r="KJO86" s="20"/>
      <c r="KJP86" s="20"/>
      <c r="KJQ86" s="21"/>
      <c r="KJR86" s="21"/>
      <c r="KJS86" s="21"/>
      <c r="KJT86" s="21"/>
      <c r="KJU86" s="21"/>
      <c r="KJV86" s="21"/>
      <c r="KJW86" s="21"/>
      <c r="KJX86" s="21"/>
      <c r="KJY86" s="21"/>
      <c r="KJZ86" s="21"/>
      <c r="KKA86" s="21"/>
      <c r="KKB86" s="21"/>
      <c r="KKC86" s="21"/>
      <c r="KKD86" s="21"/>
      <c r="KKE86" s="21"/>
      <c r="KKF86" s="21"/>
      <c r="KKG86" s="21"/>
      <c r="KKH86" s="21"/>
      <c r="KKI86" s="21"/>
      <c r="KKJ86" s="21"/>
      <c r="KKK86" s="21"/>
      <c r="KKL86" s="21"/>
      <c r="KKM86" s="21"/>
      <c r="KKN86" s="21"/>
      <c r="KKO86" s="21"/>
      <c r="KKP86" s="21"/>
      <c r="KKQ86" s="21"/>
      <c r="KKR86" s="21"/>
      <c r="KKS86" s="21"/>
      <c r="KKT86" s="21"/>
      <c r="KKU86" s="21"/>
      <c r="KKV86" s="21"/>
      <c r="KKW86" s="21"/>
      <c r="KKX86" s="21"/>
      <c r="KKY86" s="21"/>
      <c r="KKZ86" s="21"/>
      <c r="KLA86" s="21"/>
      <c r="KLB86" s="21"/>
      <c r="KLC86" s="21"/>
      <c r="KLD86" s="21"/>
      <c r="KLE86" s="21"/>
      <c r="KLF86" s="21"/>
      <c r="KLG86" s="21"/>
      <c r="KLH86" s="21"/>
      <c r="KLI86" s="21"/>
      <c r="KLJ86" s="21"/>
      <c r="KLK86" s="21"/>
      <c r="KLL86" s="21"/>
      <c r="KLM86" s="21"/>
      <c r="KLN86" s="21"/>
      <c r="KLO86" s="21"/>
      <c r="KLP86" s="21"/>
      <c r="KLQ86" s="21"/>
      <c r="KLR86" s="21"/>
      <c r="KLS86" s="17"/>
      <c r="KLT86" s="22"/>
      <c r="KLU86" s="18"/>
      <c r="KLV86" s="19"/>
      <c r="KLW86" s="19"/>
      <c r="KLX86" s="20"/>
      <c r="KLY86" s="20"/>
      <c r="KLZ86" s="21"/>
      <c r="KMA86" s="21"/>
      <c r="KMB86" s="21"/>
      <c r="KMC86" s="21"/>
      <c r="KMD86" s="21"/>
      <c r="KME86" s="21"/>
      <c r="KMF86" s="21"/>
      <c r="KMG86" s="21"/>
      <c r="KMH86" s="21"/>
      <c r="KMI86" s="21"/>
      <c r="KMJ86" s="21"/>
      <c r="KMK86" s="21"/>
      <c r="KML86" s="21"/>
      <c r="KMM86" s="21"/>
      <c r="KMN86" s="21"/>
      <c r="KMO86" s="21"/>
      <c r="KMP86" s="21"/>
      <c r="KMQ86" s="21"/>
      <c r="KMR86" s="21"/>
      <c r="KMS86" s="21"/>
      <c r="KMT86" s="21"/>
      <c r="KMU86" s="21"/>
      <c r="KMV86" s="21"/>
      <c r="KMW86" s="21"/>
      <c r="KMX86" s="21"/>
      <c r="KMY86" s="21"/>
      <c r="KMZ86" s="21"/>
      <c r="KNA86" s="21"/>
      <c r="KNB86" s="21"/>
      <c r="KNC86" s="21"/>
      <c r="KND86" s="21"/>
      <c r="KNE86" s="21"/>
      <c r="KNF86" s="21"/>
      <c r="KNG86" s="21"/>
      <c r="KNH86" s="21"/>
      <c r="KNI86" s="21"/>
      <c r="KNJ86" s="21"/>
      <c r="KNK86" s="21"/>
      <c r="KNL86" s="21"/>
      <c r="KNM86" s="21"/>
      <c r="KNN86" s="21"/>
      <c r="KNO86" s="21"/>
      <c r="KNP86" s="21"/>
      <c r="KNQ86" s="21"/>
      <c r="KNR86" s="21"/>
      <c r="KNS86" s="21"/>
      <c r="KNT86" s="21"/>
      <c r="KNU86" s="21"/>
      <c r="KNV86" s="21"/>
      <c r="KNW86" s="21"/>
      <c r="KNX86" s="21"/>
      <c r="KNY86" s="21"/>
      <c r="KNZ86" s="21"/>
      <c r="KOA86" s="21"/>
      <c r="KOB86" s="17"/>
      <c r="KOC86" s="22"/>
      <c r="KOD86" s="18"/>
      <c r="KOE86" s="19"/>
      <c r="KOF86" s="19"/>
      <c r="KOG86" s="20"/>
      <c r="KOH86" s="20"/>
      <c r="KOI86" s="21"/>
      <c r="KOJ86" s="21"/>
      <c r="KOK86" s="21"/>
      <c r="KOL86" s="21"/>
      <c r="KOM86" s="21"/>
      <c r="KON86" s="21"/>
      <c r="KOO86" s="21"/>
      <c r="KOP86" s="21"/>
      <c r="KOQ86" s="21"/>
      <c r="KOR86" s="21"/>
      <c r="KOS86" s="21"/>
      <c r="KOT86" s="21"/>
      <c r="KOU86" s="21"/>
      <c r="KOV86" s="21"/>
      <c r="KOW86" s="21"/>
      <c r="KOX86" s="21"/>
      <c r="KOY86" s="21"/>
      <c r="KOZ86" s="21"/>
      <c r="KPA86" s="21"/>
      <c r="KPB86" s="21"/>
      <c r="KPC86" s="21"/>
      <c r="KPD86" s="21"/>
      <c r="KPE86" s="21"/>
      <c r="KPF86" s="21"/>
      <c r="KPG86" s="21"/>
      <c r="KPH86" s="21"/>
      <c r="KPI86" s="21"/>
      <c r="KPJ86" s="21"/>
      <c r="KPK86" s="21"/>
      <c r="KPL86" s="21"/>
      <c r="KPM86" s="21"/>
      <c r="KPN86" s="21"/>
      <c r="KPO86" s="21"/>
      <c r="KPP86" s="21"/>
      <c r="KPQ86" s="21"/>
      <c r="KPR86" s="21"/>
      <c r="KPS86" s="21"/>
      <c r="KPT86" s="21"/>
      <c r="KPU86" s="21"/>
      <c r="KPV86" s="21"/>
      <c r="KPW86" s="21"/>
      <c r="KPX86" s="21"/>
      <c r="KPY86" s="21"/>
      <c r="KPZ86" s="21"/>
      <c r="KQA86" s="21"/>
      <c r="KQB86" s="21"/>
      <c r="KQC86" s="21"/>
      <c r="KQD86" s="21"/>
      <c r="KQE86" s="21"/>
      <c r="KQF86" s="21"/>
      <c r="KQG86" s="21"/>
      <c r="KQH86" s="21"/>
      <c r="KQI86" s="21"/>
      <c r="KQJ86" s="21"/>
      <c r="KQK86" s="17"/>
      <c r="KQL86" s="22"/>
      <c r="KQM86" s="18"/>
      <c r="KQN86" s="19"/>
      <c r="KQO86" s="19"/>
      <c r="KQP86" s="20"/>
      <c r="KQQ86" s="20"/>
      <c r="KQR86" s="21"/>
      <c r="KQS86" s="21"/>
      <c r="KQT86" s="21"/>
      <c r="KQU86" s="21"/>
      <c r="KQV86" s="21"/>
      <c r="KQW86" s="21"/>
      <c r="KQX86" s="21"/>
      <c r="KQY86" s="21"/>
      <c r="KQZ86" s="21"/>
      <c r="KRA86" s="21"/>
      <c r="KRB86" s="21"/>
      <c r="KRC86" s="21"/>
      <c r="KRD86" s="21"/>
      <c r="KRE86" s="21"/>
      <c r="KRF86" s="21"/>
      <c r="KRG86" s="21"/>
      <c r="KRH86" s="21"/>
      <c r="KRI86" s="21"/>
      <c r="KRJ86" s="21"/>
      <c r="KRK86" s="21"/>
      <c r="KRL86" s="21"/>
      <c r="KRM86" s="21"/>
      <c r="KRN86" s="21"/>
      <c r="KRO86" s="21"/>
      <c r="KRP86" s="21"/>
      <c r="KRQ86" s="21"/>
      <c r="KRR86" s="21"/>
      <c r="KRS86" s="21"/>
      <c r="KRT86" s="21"/>
      <c r="KRU86" s="21"/>
      <c r="KRV86" s="21"/>
      <c r="KRW86" s="21"/>
      <c r="KRX86" s="21"/>
      <c r="KRY86" s="21"/>
      <c r="KRZ86" s="21"/>
      <c r="KSA86" s="21"/>
      <c r="KSB86" s="21"/>
      <c r="KSC86" s="21"/>
      <c r="KSD86" s="21"/>
      <c r="KSE86" s="21"/>
      <c r="KSF86" s="21"/>
      <c r="KSG86" s="21"/>
      <c r="KSH86" s="21"/>
      <c r="KSI86" s="21"/>
      <c r="KSJ86" s="21"/>
      <c r="KSK86" s="21"/>
      <c r="KSL86" s="21"/>
      <c r="KSM86" s="21"/>
      <c r="KSN86" s="21"/>
      <c r="KSO86" s="21"/>
      <c r="KSP86" s="21"/>
      <c r="KSQ86" s="21"/>
      <c r="KSR86" s="21"/>
      <c r="KSS86" s="21"/>
      <c r="KST86" s="17"/>
      <c r="KSU86" s="22"/>
      <c r="KSV86" s="18"/>
      <c r="KSW86" s="19"/>
      <c r="KSX86" s="19"/>
      <c r="KSY86" s="20"/>
      <c r="KSZ86" s="20"/>
      <c r="KTA86" s="21"/>
      <c r="KTB86" s="21"/>
      <c r="KTC86" s="21"/>
      <c r="KTD86" s="21"/>
      <c r="KTE86" s="21"/>
      <c r="KTF86" s="21"/>
      <c r="KTG86" s="21"/>
      <c r="KTH86" s="21"/>
      <c r="KTI86" s="21"/>
      <c r="KTJ86" s="21"/>
      <c r="KTK86" s="21"/>
      <c r="KTL86" s="21"/>
      <c r="KTM86" s="21"/>
      <c r="KTN86" s="21"/>
      <c r="KTO86" s="21"/>
      <c r="KTP86" s="21"/>
      <c r="KTQ86" s="21"/>
      <c r="KTR86" s="21"/>
      <c r="KTS86" s="21"/>
      <c r="KTT86" s="21"/>
      <c r="KTU86" s="21"/>
      <c r="KTV86" s="21"/>
      <c r="KTW86" s="21"/>
      <c r="KTX86" s="21"/>
      <c r="KTY86" s="21"/>
      <c r="KTZ86" s="21"/>
      <c r="KUA86" s="21"/>
      <c r="KUB86" s="21"/>
      <c r="KUC86" s="21"/>
      <c r="KUD86" s="21"/>
      <c r="KUE86" s="21"/>
      <c r="KUF86" s="21"/>
      <c r="KUG86" s="21"/>
      <c r="KUH86" s="21"/>
      <c r="KUI86" s="21"/>
      <c r="KUJ86" s="21"/>
      <c r="KUK86" s="21"/>
      <c r="KUL86" s="21"/>
      <c r="KUM86" s="21"/>
      <c r="KUN86" s="21"/>
      <c r="KUO86" s="21"/>
      <c r="KUP86" s="21"/>
      <c r="KUQ86" s="21"/>
      <c r="KUR86" s="21"/>
      <c r="KUS86" s="21"/>
      <c r="KUT86" s="21"/>
      <c r="KUU86" s="21"/>
      <c r="KUV86" s="21"/>
      <c r="KUW86" s="21"/>
      <c r="KUX86" s="21"/>
      <c r="KUY86" s="21"/>
      <c r="KUZ86" s="21"/>
      <c r="KVA86" s="21"/>
      <c r="KVB86" s="21"/>
      <c r="KVC86" s="17"/>
      <c r="KVD86" s="22"/>
      <c r="KVE86" s="18"/>
      <c r="KVF86" s="19"/>
      <c r="KVG86" s="19"/>
      <c r="KVH86" s="20"/>
      <c r="KVI86" s="20"/>
      <c r="KVJ86" s="21"/>
      <c r="KVK86" s="21"/>
      <c r="KVL86" s="21"/>
      <c r="KVM86" s="21"/>
      <c r="KVN86" s="21"/>
      <c r="KVO86" s="21"/>
      <c r="KVP86" s="21"/>
      <c r="KVQ86" s="21"/>
      <c r="KVR86" s="21"/>
      <c r="KVS86" s="21"/>
      <c r="KVT86" s="21"/>
      <c r="KVU86" s="21"/>
      <c r="KVV86" s="21"/>
      <c r="KVW86" s="21"/>
      <c r="KVX86" s="21"/>
      <c r="KVY86" s="21"/>
      <c r="KVZ86" s="21"/>
      <c r="KWA86" s="21"/>
      <c r="KWB86" s="21"/>
      <c r="KWC86" s="21"/>
      <c r="KWD86" s="21"/>
      <c r="KWE86" s="21"/>
      <c r="KWF86" s="21"/>
      <c r="KWG86" s="21"/>
      <c r="KWH86" s="21"/>
      <c r="KWI86" s="21"/>
      <c r="KWJ86" s="21"/>
      <c r="KWK86" s="21"/>
      <c r="KWL86" s="21"/>
      <c r="KWM86" s="21"/>
      <c r="KWN86" s="21"/>
      <c r="KWO86" s="21"/>
      <c r="KWP86" s="21"/>
      <c r="KWQ86" s="21"/>
      <c r="KWR86" s="21"/>
      <c r="KWS86" s="21"/>
      <c r="KWT86" s="21"/>
      <c r="KWU86" s="21"/>
      <c r="KWV86" s="21"/>
      <c r="KWW86" s="21"/>
      <c r="KWX86" s="21"/>
      <c r="KWY86" s="21"/>
      <c r="KWZ86" s="21"/>
      <c r="KXA86" s="21"/>
      <c r="KXB86" s="21"/>
      <c r="KXC86" s="21"/>
      <c r="KXD86" s="21"/>
      <c r="KXE86" s="21"/>
      <c r="KXF86" s="21"/>
      <c r="KXG86" s="21"/>
      <c r="KXH86" s="21"/>
      <c r="KXI86" s="21"/>
      <c r="KXJ86" s="21"/>
      <c r="KXK86" s="21"/>
      <c r="KXL86" s="17"/>
      <c r="KXM86" s="22"/>
      <c r="KXN86" s="18"/>
      <c r="KXO86" s="19"/>
      <c r="KXP86" s="19"/>
      <c r="KXQ86" s="20"/>
      <c r="KXR86" s="20"/>
      <c r="KXS86" s="21"/>
      <c r="KXT86" s="21"/>
      <c r="KXU86" s="21"/>
      <c r="KXV86" s="21"/>
      <c r="KXW86" s="21"/>
      <c r="KXX86" s="21"/>
      <c r="KXY86" s="21"/>
      <c r="KXZ86" s="21"/>
      <c r="KYA86" s="21"/>
      <c r="KYB86" s="21"/>
      <c r="KYC86" s="21"/>
      <c r="KYD86" s="21"/>
      <c r="KYE86" s="21"/>
      <c r="KYF86" s="21"/>
      <c r="KYG86" s="21"/>
      <c r="KYH86" s="21"/>
      <c r="KYI86" s="21"/>
      <c r="KYJ86" s="21"/>
      <c r="KYK86" s="21"/>
      <c r="KYL86" s="21"/>
      <c r="KYM86" s="21"/>
      <c r="KYN86" s="21"/>
      <c r="KYO86" s="21"/>
      <c r="KYP86" s="21"/>
      <c r="KYQ86" s="21"/>
      <c r="KYR86" s="21"/>
      <c r="KYS86" s="21"/>
      <c r="KYT86" s="21"/>
      <c r="KYU86" s="21"/>
      <c r="KYV86" s="21"/>
      <c r="KYW86" s="21"/>
      <c r="KYX86" s="21"/>
      <c r="KYY86" s="21"/>
      <c r="KYZ86" s="21"/>
      <c r="KZA86" s="21"/>
      <c r="KZB86" s="21"/>
      <c r="KZC86" s="21"/>
      <c r="KZD86" s="21"/>
      <c r="KZE86" s="21"/>
      <c r="KZF86" s="21"/>
      <c r="KZG86" s="21"/>
      <c r="KZH86" s="21"/>
      <c r="KZI86" s="21"/>
      <c r="KZJ86" s="21"/>
      <c r="KZK86" s="21"/>
      <c r="KZL86" s="21"/>
      <c r="KZM86" s="21"/>
      <c r="KZN86" s="21"/>
      <c r="KZO86" s="21"/>
      <c r="KZP86" s="21"/>
      <c r="KZQ86" s="21"/>
      <c r="KZR86" s="21"/>
      <c r="KZS86" s="21"/>
      <c r="KZT86" s="21"/>
      <c r="KZU86" s="17"/>
      <c r="KZV86" s="22"/>
      <c r="KZW86" s="18"/>
      <c r="KZX86" s="19"/>
      <c r="KZY86" s="19"/>
      <c r="KZZ86" s="20"/>
      <c r="LAA86" s="20"/>
      <c r="LAB86" s="21"/>
      <c r="LAC86" s="21"/>
      <c r="LAD86" s="21"/>
      <c r="LAE86" s="21"/>
      <c r="LAF86" s="21"/>
      <c r="LAG86" s="21"/>
      <c r="LAH86" s="21"/>
      <c r="LAI86" s="21"/>
      <c r="LAJ86" s="21"/>
      <c r="LAK86" s="21"/>
      <c r="LAL86" s="21"/>
      <c r="LAM86" s="21"/>
      <c r="LAN86" s="21"/>
      <c r="LAO86" s="21"/>
      <c r="LAP86" s="21"/>
      <c r="LAQ86" s="21"/>
      <c r="LAR86" s="21"/>
      <c r="LAS86" s="21"/>
      <c r="LAT86" s="21"/>
      <c r="LAU86" s="21"/>
      <c r="LAV86" s="21"/>
      <c r="LAW86" s="21"/>
      <c r="LAX86" s="21"/>
      <c r="LAY86" s="21"/>
      <c r="LAZ86" s="21"/>
      <c r="LBA86" s="21"/>
      <c r="LBB86" s="21"/>
      <c r="LBC86" s="21"/>
      <c r="LBD86" s="21"/>
      <c r="LBE86" s="21"/>
      <c r="LBF86" s="21"/>
      <c r="LBG86" s="21"/>
      <c r="LBH86" s="21"/>
      <c r="LBI86" s="21"/>
      <c r="LBJ86" s="21"/>
      <c r="LBK86" s="21"/>
      <c r="LBL86" s="21"/>
      <c r="LBM86" s="21"/>
      <c r="LBN86" s="21"/>
      <c r="LBO86" s="21"/>
      <c r="LBP86" s="21"/>
      <c r="LBQ86" s="21"/>
      <c r="LBR86" s="21"/>
      <c r="LBS86" s="21"/>
      <c r="LBT86" s="21"/>
      <c r="LBU86" s="21"/>
      <c r="LBV86" s="21"/>
      <c r="LBW86" s="21"/>
      <c r="LBX86" s="21"/>
      <c r="LBY86" s="21"/>
      <c r="LBZ86" s="21"/>
      <c r="LCA86" s="21"/>
      <c r="LCB86" s="21"/>
      <c r="LCC86" s="21"/>
      <c r="LCD86" s="17"/>
      <c r="LCE86" s="22"/>
      <c r="LCF86" s="18"/>
      <c r="LCG86" s="19"/>
      <c r="LCH86" s="19"/>
      <c r="LCI86" s="20"/>
      <c r="LCJ86" s="20"/>
      <c r="LCK86" s="21"/>
      <c r="LCL86" s="21"/>
      <c r="LCM86" s="21"/>
      <c r="LCN86" s="21"/>
      <c r="LCO86" s="21"/>
      <c r="LCP86" s="21"/>
      <c r="LCQ86" s="21"/>
      <c r="LCR86" s="21"/>
      <c r="LCS86" s="21"/>
      <c r="LCT86" s="21"/>
      <c r="LCU86" s="21"/>
      <c r="LCV86" s="21"/>
      <c r="LCW86" s="21"/>
      <c r="LCX86" s="21"/>
      <c r="LCY86" s="21"/>
      <c r="LCZ86" s="21"/>
      <c r="LDA86" s="21"/>
      <c r="LDB86" s="21"/>
      <c r="LDC86" s="21"/>
      <c r="LDD86" s="21"/>
      <c r="LDE86" s="21"/>
      <c r="LDF86" s="21"/>
      <c r="LDG86" s="21"/>
      <c r="LDH86" s="21"/>
      <c r="LDI86" s="21"/>
      <c r="LDJ86" s="21"/>
      <c r="LDK86" s="21"/>
      <c r="LDL86" s="21"/>
      <c r="LDM86" s="21"/>
      <c r="LDN86" s="21"/>
      <c r="LDO86" s="21"/>
      <c r="LDP86" s="21"/>
      <c r="LDQ86" s="21"/>
      <c r="LDR86" s="21"/>
      <c r="LDS86" s="21"/>
      <c r="LDT86" s="21"/>
      <c r="LDU86" s="21"/>
      <c r="LDV86" s="21"/>
      <c r="LDW86" s="21"/>
      <c r="LDX86" s="21"/>
      <c r="LDY86" s="21"/>
      <c r="LDZ86" s="21"/>
      <c r="LEA86" s="21"/>
      <c r="LEB86" s="21"/>
      <c r="LEC86" s="21"/>
      <c r="LED86" s="21"/>
      <c r="LEE86" s="21"/>
      <c r="LEF86" s="21"/>
      <c r="LEG86" s="21"/>
      <c r="LEH86" s="21"/>
      <c r="LEI86" s="21"/>
      <c r="LEJ86" s="21"/>
      <c r="LEK86" s="21"/>
      <c r="LEL86" s="21"/>
      <c r="LEM86" s="17"/>
      <c r="LEN86" s="22"/>
      <c r="LEO86" s="18"/>
      <c r="LEP86" s="19"/>
      <c r="LEQ86" s="19"/>
      <c r="LER86" s="20"/>
      <c r="LES86" s="20"/>
      <c r="LET86" s="21"/>
      <c r="LEU86" s="21"/>
      <c r="LEV86" s="21"/>
      <c r="LEW86" s="21"/>
      <c r="LEX86" s="21"/>
      <c r="LEY86" s="21"/>
      <c r="LEZ86" s="21"/>
      <c r="LFA86" s="21"/>
      <c r="LFB86" s="21"/>
      <c r="LFC86" s="21"/>
      <c r="LFD86" s="21"/>
      <c r="LFE86" s="21"/>
      <c r="LFF86" s="21"/>
      <c r="LFG86" s="21"/>
      <c r="LFH86" s="21"/>
      <c r="LFI86" s="21"/>
      <c r="LFJ86" s="21"/>
      <c r="LFK86" s="21"/>
      <c r="LFL86" s="21"/>
      <c r="LFM86" s="21"/>
      <c r="LFN86" s="21"/>
      <c r="LFO86" s="21"/>
      <c r="LFP86" s="21"/>
      <c r="LFQ86" s="21"/>
      <c r="LFR86" s="21"/>
      <c r="LFS86" s="21"/>
      <c r="LFT86" s="21"/>
      <c r="LFU86" s="21"/>
      <c r="LFV86" s="21"/>
      <c r="LFW86" s="21"/>
      <c r="LFX86" s="21"/>
      <c r="LFY86" s="21"/>
      <c r="LFZ86" s="21"/>
      <c r="LGA86" s="21"/>
      <c r="LGB86" s="21"/>
      <c r="LGC86" s="21"/>
      <c r="LGD86" s="21"/>
      <c r="LGE86" s="21"/>
      <c r="LGF86" s="21"/>
      <c r="LGG86" s="21"/>
      <c r="LGH86" s="21"/>
      <c r="LGI86" s="21"/>
      <c r="LGJ86" s="21"/>
      <c r="LGK86" s="21"/>
      <c r="LGL86" s="21"/>
      <c r="LGM86" s="21"/>
      <c r="LGN86" s="21"/>
      <c r="LGO86" s="21"/>
      <c r="LGP86" s="21"/>
      <c r="LGQ86" s="21"/>
      <c r="LGR86" s="21"/>
      <c r="LGS86" s="21"/>
      <c r="LGT86" s="21"/>
      <c r="LGU86" s="21"/>
      <c r="LGV86" s="17"/>
      <c r="LGW86" s="22"/>
      <c r="LGX86" s="18"/>
      <c r="LGY86" s="19"/>
      <c r="LGZ86" s="19"/>
      <c r="LHA86" s="20"/>
      <c r="LHB86" s="20"/>
      <c r="LHC86" s="21"/>
      <c r="LHD86" s="21"/>
      <c r="LHE86" s="21"/>
      <c r="LHF86" s="21"/>
      <c r="LHG86" s="21"/>
      <c r="LHH86" s="21"/>
      <c r="LHI86" s="21"/>
      <c r="LHJ86" s="21"/>
      <c r="LHK86" s="21"/>
      <c r="LHL86" s="21"/>
      <c r="LHM86" s="21"/>
      <c r="LHN86" s="21"/>
      <c r="LHO86" s="21"/>
      <c r="LHP86" s="21"/>
      <c r="LHQ86" s="21"/>
      <c r="LHR86" s="21"/>
      <c r="LHS86" s="21"/>
      <c r="LHT86" s="21"/>
      <c r="LHU86" s="21"/>
      <c r="LHV86" s="21"/>
      <c r="LHW86" s="21"/>
      <c r="LHX86" s="21"/>
      <c r="LHY86" s="21"/>
      <c r="LHZ86" s="21"/>
      <c r="LIA86" s="21"/>
      <c r="LIB86" s="21"/>
      <c r="LIC86" s="21"/>
      <c r="LID86" s="21"/>
      <c r="LIE86" s="21"/>
      <c r="LIF86" s="21"/>
      <c r="LIG86" s="21"/>
      <c r="LIH86" s="21"/>
      <c r="LII86" s="21"/>
      <c r="LIJ86" s="21"/>
      <c r="LIK86" s="21"/>
      <c r="LIL86" s="21"/>
      <c r="LIM86" s="21"/>
      <c r="LIN86" s="21"/>
      <c r="LIO86" s="21"/>
      <c r="LIP86" s="21"/>
      <c r="LIQ86" s="21"/>
      <c r="LIR86" s="21"/>
      <c r="LIS86" s="21"/>
      <c r="LIT86" s="21"/>
      <c r="LIU86" s="21"/>
      <c r="LIV86" s="21"/>
      <c r="LIW86" s="21"/>
      <c r="LIX86" s="21"/>
      <c r="LIY86" s="21"/>
      <c r="LIZ86" s="21"/>
      <c r="LJA86" s="21"/>
      <c r="LJB86" s="21"/>
      <c r="LJC86" s="21"/>
      <c r="LJD86" s="21"/>
      <c r="LJE86" s="17"/>
      <c r="LJF86" s="22"/>
      <c r="LJG86" s="18"/>
      <c r="LJH86" s="19"/>
      <c r="LJI86" s="19"/>
      <c r="LJJ86" s="20"/>
      <c r="LJK86" s="20"/>
      <c r="LJL86" s="21"/>
      <c r="LJM86" s="21"/>
      <c r="LJN86" s="21"/>
      <c r="LJO86" s="21"/>
      <c r="LJP86" s="21"/>
      <c r="LJQ86" s="21"/>
      <c r="LJR86" s="21"/>
      <c r="LJS86" s="21"/>
      <c r="LJT86" s="21"/>
      <c r="LJU86" s="21"/>
      <c r="LJV86" s="21"/>
      <c r="LJW86" s="21"/>
      <c r="LJX86" s="21"/>
      <c r="LJY86" s="21"/>
      <c r="LJZ86" s="21"/>
      <c r="LKA86" s="21"/>
      <c r="LKB86" s="21"/>
      <c r="LKC86" s="21"/>
      <c r="LKD86" s="21"/>
      <c r="LKE86" s="21"/>
      <c r="LKF86" s="21"/>
      <c r="LKG86" s="21"/>
      <c r="LKH86" s="21"/>
      <c r="LKI86" s="21"/>
      <c r="LKJ86" s="21"/>
      <c r="LKK86" s="21"/>
      <c r="LKL86" s="21"/>
      <c r="LKM86" s="21"/>
      <c r="LKN86" s="21"/>
      <c r="LKO86" s="21"/>
      <c r="LKP86" s="21"/>
      <c r="LKQ86" s="21"/>
      <c r="LKR86" s="21"/>
      <c r="LKS86" s="21"/>
      <c r="LKT86" s="21"/>
      <c r="LKU86" s="21"/>
      <c r="LKV86" s="21"/>
      <c r="LKW86" s="21"/>
      <c r="LKX86" s="21"/>
      <c r="LKY86" s="21"/>
      <c r="LKZ86" s="21"/>
      <c r="LLA86" s="21"/>
      <c r="LLB86" s="21"/>
      <c r="LLC86" s="21"/>
      <c r="LLD86" s="21"/>
      <c r="LLE86" s="21"/>
      <c r="LLF86" s="21"/>
      <c r="LLG86" s="21"/>
      <c r="LLH86" s="21"/>
      <c r="LLI86" s="21"/>
      <c r="LLJ86" s="21"/>
      <c r="LLK86" s="21"/>
      <c r="LLL86" s="21"/>
      <c r="LLM86" s="21"/>
      <c r="LLN86" s="17"/>
      <c r="LLO86" s="22"/>
      <c r="LLP86" s="18"/>
      <c r="LLQ86" s="19"/>
      <c r="LLR86" s="19"/>
      <c r="LLS86" s="20"/>
      <c r="LLT86" s="20"/>
      <c r="LLU86" s="21"/>
      <c r="LLV86" s="21"/>
      <c r="LLW86" s="21"/>
      <c r="LLX86" s="21"/>
      <c r="LLY86" s="21"/>
      <c r="LLZ86" s="21"/>
      <c r="LMA86" s="21"/>
      <c r="LMB86" s="21"/>
      <c r="LMC86" s="21"/>
      <c r="LMD86" s="21"/>
      <c r="LME86" s="21"/>
      <c r="LMF86" s="21"/>
      <c r="LMG86" s="21"/>
      <c r="LMH86" s="21"/>
      <c r="LMI86" s="21"/>
      <c r="LMJ86" s="21"/>
      <c r="LMK86" s="21"/>
      <c r="LML86" s="21"/>
      <c r="LMM86" s="21"/>
      <c r="LMN86" s="21"/>
      <c r="LMO86" s="21"/>
      <c r="LMP86" s="21"/>
      <c r="LMQ86" s="21"/>
      <c r="LMR86" s="21"/>
      <c r="LMS86" s="21"/>
      <c r="LMT86" s="21"/>
      <c r="LMU86" s="21"/>
      <c r="LMV86" s="21"/>
      <c r="LMW86" s="21"/>
      <c r="LMX86" s="21"/>
      <c r="LMY86" s="21"/>
      <c r="LMZ86" s="21"/>
      <c r="LNA86" s="21"/>
      <c r="LNB86" s="21"/>
      <c r="LNC86" s="21"/>
      <c r="LND86" s="21"/>
      <c r="LNE86" s="21"/>
      <c r="LNF86" s="21"/>
      <c r="LNG86" s="21"/>
      <c r="LNH86" s="21"/>
      <c r="LNI86" s="21"/>
      <c r="LNJ86" s="21"/>
      <c r="LNK86" s="21"/>
      <c r="LNL86" s="21"/>
      <c r="LNM86" s="21"/>
      <c r="LNN86" s="21"/>
      <c r="LNO86" s="21"/>
      <c r="LNP86" s="21"/>
      <c r="LNQ86" s="21"/>
      <c r="LNR86" s="21"/>
      <c r="LNS86" s="21"/>
      <c r="LNT86" s="21"/>
      <c r="LNU86" s="21"/>
      <c r="LNV86" s="21"/>
      <c r="LNW86" s="17"/>
      <c r="LNX86" s="22"/>
      <c r="LNY86" s="18"/>
      <c r="LNZ86" s="19"/>
      <c r="LOA86" s="19"/>
      <c r="LOB86" s="20"/>
      <c r="LOC86" s="20"/>
      <c r="LOD86" s="21"/>
      <c r="LOE86" s="21"/>
      <c r="LOF86" s="21"/>
      <c r="LOG86" s="21"/>
      <c r="LOH86" s="21"/>
      <c r="LOI86" s="21"/>
      <c r="LOJ86" s="21"/>
      <c r="LOK86" s="21"/>
      <c r="LOL86" s="21"/>
      <c r="LOM86" s="21"/>
      <c r="LON86" s="21"/>
      <c r="LOO86" s="21"/>
      <c r="LOP86" s="21"/>
      <c r="LOQ86" s="21"/>
      <c r="LOR86" s="21"/>
      <c r="LOS86" s="21"/>
      <c r="LOT86" s="21"/>
      <c r="LOU86" s="21"/>
      <c r="LOV86" s="21"/>
      <c r="LOW86" s="21"/>
      <c r="LOX86" s="21"/>
      <c r="LOY86" s="21"/>
      <c r="LOZ86" s="21"/>
      <c r="LPA86" s="21"/>
      <c r="LPB86" s="21"/>
      <c r="LPC86" s="21"/>
      <c r="LPD86" s="21"/>
      <c r="LPE86" s="21"/>
      <c r="LPF86" s="21"/>
      <c r="LPG86" s="21"/>
      <c r="LPH86" s="21"/>
      <c r="LPI86" s="21"/>
      <c r="LPJ86" s="21"/>
      <c r="LPK86" s="21"/>
      <c r="LPL86" s="21"/>
      <c r="LPM86" s="21"/>
      <c r="LPN86" s="21"/>
      <c r="LPO86" s="21"/>
      <c r="LPP86" s="21"/>
      <c r="LPQ86" s="21"/>
      <c r="LPR86" s="21"/>
      <c r="LPS86" s="21"/>
      <c r="LPT86" s="21"/>
      <c r="LPU86" s="21"/>
      <c r="LPV86" s="21"/>
      <c r="LPW86" s="21"/>
      <c r="LPX86" s="21"/>
      <c r="LPY86" s="21"/>
      <c r="LPZ86" s="21"/>
      <c r="LQA86" s="21"/>
      <c r="LQB86" s="21"/>
      <c r="LQC86" s="21"/>
      <c r="LQD86" s="21"/>
      <c r="LQE86" s="21"/>
      <c r="LQF86" s="17"/>
      <c r="LQG86" s="22"/>
      <c r="LQH86" s="18"/>
      <c r="LQI86" s="19"/>
      <c r="LQJ86" s="19"/>
      <c r="LQK86" s="20"/>
      <c r="LQL86" s="20"/>
      <c r="LQM86" s="21"/>
      <c r="LQN86" s="21"/>
      <c r="LQO86" s="21"/>
      <c r="LQP86" s="21"/>
      <c r="LQQ86" s="21"/>
      <c r="LQR86" s="21"/>
      <c r="LQS86" s="21"/>
      <c r="LQT86" s="21"/>
      <c r="LQU86" s="21"/>
      <c r="LQV86" s="21"/>
      <c r="LQW86" s="21"/>
      <c r="LQX86" s="21"/>
      <c r="LQY86" s="21"/>
      <c r="LQZ86" s="21"/>
      <c r="LRA86" s="21"/>
      <c r="LRB86" s="21"/>
      <c r="LRC86" s="21"/>
      <c r="LRD86" s="21"/>
      <c r="LRE86" s="21"/>
      <c r="LRF86" s="21"/>
      <c r="LRG86" s="21"/>
      <c r="LRH86" s="21"/>
      <c r="LRI86" s="21"/>
      <c r="LRJ86" s="21"/>
      <c r="LRK86" s="21"/>
      <c r="LRL86" s="21"/>
      <c r="LRM86" s="21"/>
      <c r="LRN86" s="21"/>
      <c r="LRO86" s="21"/>
      <c r="LRP86" s="21"/>
      <c r="LRQ86" s="21"/>
      <c r="LRR86" s="21"/>
      <c r="LRS86" s="21"/>
      <c r="LRT86" s="21"/>
      <c r="LRU86" s="21"/>
      <c r="LRV86" s="21"/>
      <c r="LRW86" s="21"/>
      <c r="LRX86" s="21"/>
      <c r="LRY86" s="21"/>
      <c r="LRZ86" s="21"/>
      <c r="LSA86" s="21"/>
      <c r="LSB86" s="21"/>
      <c r="LSC86" s="21"/>
      <c r="LSD86" s="21"/>
      <c r="LSE86" s="21"/>
      <c r="LSF86" s="21"/>
      <c r="LSG86" s="21"/>
      <c r="LSH86" s="21"/>
      <c r="LSI86" s="21"/>
      <c r="LSJ86" s="21"/>
      <c r="LSK86" s="21"/>
      <c r="LSL86" s="21"/>
      <c r="LSM86" s="21"/>
      <c r="LSN86" s="21"/>
      <c r="LSO86" s="17"/>
      <c r="LSP86" s="22"/>
      <c r="LSQ86" s="18"/>
      <c r="LSR86" s="19"/>
      <c r="LSS86" s="19"/>
      <c r="LST86" s="20"/>
      <c r="LSU86" s="20"/>
      <c r="LSV86" s="21"/>
      <c r="LSW86" s="21"/>
      <c r="LSX86" s="21"/>
      <c r="LSY86" s="21"/>
      <c r="LSZ86" s="21"/>
      <c r="LTA86" s="21"/>
      <c r="LTB86" s="21"/>
      <c r="LTC86" s="21"/>
      <c r="LTD86" s="21"/>
      <c r="LTE86" s="21"/>
      <c r="LTF86" s="21"/>
      <c r="LTG86" s="21"/>
      <c r="LTH86" s="21"/>
      <c r="LTI86" s="21"/>
      <c r="LTJ86" s="21"/>
      <c r="LTK86" s="21"/>
      <c r="LTL86" s="21"/>
      <c r="LTM86" s="21"/>
      <c r="LTN86" s="21"/>
      <c r="LTO86" s="21"/>
      <c r="LTP86" s="21"/>
      <c r="LTQ86" s="21"/>
      <c r="LTR86" s="21"/>
      <c r="LTS86" s="21"/>
      <c r="LTT86" s="21"/>
      <c r="LTU86" s="21"/>
      <c r="LTV86" s="21"/>
      <c r="LTW86" s="21"/>
      <c r="LTX86" s="21"/>
      <c r="LTY86" s="21"/>
      <c r="LTZ86" s="21"/>
      <c r="LUA86" s="21"/>
      <c r="LUB86" s="21"/>
      <c r="LUC86" s="21"/>
      <c r="LUD86" s="21"/>
      <c r="LUE86" s="21"/>
      <c r="LUF86" s="21"/>
      <c r="LUG86" s="21"/>
      <c r="LUH86" s="21"/>
      <c r="LUI86" s="21"/>
      <c r="LUJ86" s="21"/>
      <c r="LUK86" s="21"/>
      <c r="LUL86" s="21"/>
      <c r="LUM86" s="21"/>
      <c r="LUN86" s="21"/>
      <c r="LUO86" s="21"/>
      <c r="LUP86" s="21"/>
      <c r="LUQ86" s="21"/>
      <c r="LUR86" s="21"/>
      <c r="LUS86" s="21"/>
      <c r="LUT86" s="21"/>
      <c r="LUU86" s="21"/>
      <c r="LUV86" s="21"/>
      <c r="LUW86" s="21"/>
      <c r="LUX86" s="17"/>
      <c r="LUY86" s="22"/>
      <c r="LUZ86" s="18"/>
      <c r="LVA86" s="19"/>
      <c r="LVB86" s="19"/>
      <c r="LVC86" s="20"/>
      <c r="LVD86" s="20"/>
      <c r="LVE86" s="21"/>
      <c r="LVF86" s="21"/>
      <c r="LVG86" s="21"/>
      <c r="LVH86" s="21"/>
      <c r="LVI86" s="21"/>
      <c r="LVJ86" s="21"/>
      <c r="LVK86" s="21"/>
      <c r="LVL86" s="21"/>
      <c r="LVM86" s="21"/>
      <c r="LVN86" s="21"/>
      <c r="LVO86" s="21"/>
      <c r="LVP86" s="21"/>
      <c r="LVQ86" s="21"/>
      <c r="LVR86" s="21"/>
      <c r="LVS86" s="21"/>
      <c r="LVT86" s="21"/>
      <c r="LVU86" s="21"/>
      <c r="LVV86" s="21"/>
      <c r="LVW86" s="21"/>
      <c r="LVX86" s="21"/>
      <c r="LVY86" s="21"/>
      <c r="LVZ86" s="21"/>
      <c r="LWA86" s="21"/>
      <c r="LWB86" s="21"/>
      <c r="LWC86" s="21"/>
      <c r="LWD86" s="21"/>
      <c r="LWE86" s="21"/>
      <c r="LWF86" s="21"/>
      <c r="LWG86" s="21"/>
      <c r="LWH86" s="21"/>
      <c r="LWI86" s="21"/>
      <c r="LWJ86" s="21"/>
      <c r="LWK86" s="21"/>
      <c r="LWL86" s="21"/>
      <c r="LWM86" s="21"/>
      <c r="LWN86" s="21"/>
      <c r="LWO86" s="21"/>
      <c r="LWP86" s="21"/>
      <c r="LWQ86" s="21"/>
      <c r="LWR86" s="21"/>
      <c r="LWS86" s="21"/>
      <c r="LWT86" s="21"/>
      <c r="LWU86" s="21"/>
      <c r="LWV86" s="21"/>
      <c r="LWW86" s="21"/>
      <c r="LWX86" s="21"/>
      <c r="LWY86" s="21"/>
      <c r="LWZ86" s="21"/>
      <c r="LXA86" s="21"/>
      <c r="LXB86" s="21"/>
      <c r="LXC86" s="21"/>
      <c r="LXD86" s="21"/>
      <c r="LXE86" s="21"/>
      <c r="LXF86" s="21"/>
      <c r="LXG86" s="17"/>
      <c r="LXH86" s="22"/>
      <c r="LXI86" s="18"/>
      <c r="LXJ86" s="19"/>
      <c r="LXK86" s="19"/>
      <c r="LXL86" s="20"/>
      <c r="LXM86" s="20"/>
      <c r="LXN86" s="21"/>
      <c r="LXO86" s="21"/>
      <c r="LXP86" s="21"/>
      <c r="LXQ86" s="21"/>
      <c r="LXR86" s="21"/>
      <c r="LXS86" s="21"/>
      <c r="LXT86" s="21"/>
      <c r="LXU86" s="21"/>
      <c r="LXV86" s="21"/>
      <c r="LXW86" s="21"/>
      <c r="LXX86" s="21"/>
      <c r="LXY86" s="21"/>
      <c r="LXZ86" s="21"/>
      <c r="LYA86" s="21"/>
      <c r="LYB86" s="21"/>
      <c r="LYC86" s="21"/>
      <c r="LYD86" s="21"/>
      <c r="LYE86" s="21"/>
      <c r="LYF86" s="21"/>
      <c r="LYG86" s="21"/>
      <c r="LYH86" s="21"/>
      <c r="LYI86" s="21"/>
      <c r="LYJ86" s="21"/>
      <c r="LYK86" s="21"/>
      <c r="LYL86" s="21"/>
      <c r="LYM86" s="21"/>
      <c r="LYN86" s="21"/>
      <c r="LYO86" s="21"/>
      <c r="LYP86" s="21"/>
      <c r="LYQ86" s="21"/>
      <c r="LYR86" s="21"/>
      <c r="LYS86" s="21"/>
      <c r="LYT86" s="21"/>
      <c r="LYU86" s="21"/>
      <c r="LYV86" s="21"/>
      <c r="LYW86" s="21"/>
      <c r="LYX86" s="21"/>
      <c r="LYY86" s="21"/>
      <c r="LYZ86" s="21"/>
      <c r="LZA86" s="21"/>
      <c r="LZB86" s="21"/>
      <c r="LZC86" s="21"/>
      <c r="LZD86" s="21"/>
      <c r="LZE86" s="21"/>
      <c r="LZF86" s="21"/>
      <c r="LZG86" s="21"/>
      <c r="LZH86" s="21"/>
      <c r="LZI86" s="21"/>
      <c r="LZJ86" s="21"/>
      <c r="LZK86" s="21"/>
      <c r="LZL86" s="21"/>
      <c r="LZM86" s="21"/>
      <c r="LZN86" s="21"/>
      <c r="LZO86" s="21"/>
      <c r="LZP86" s="17"/>
      <c r="LZQ86" s="22"/>
      <c r="LZR86" s="18"/>
      <c r="LZS86" s="19"/>
      <c r="LZT86" s="19"/>
      <c r="LZU86" s="20"/>
      <c r="LZV86" s="20"/>
      <c r="LZW86" s="21"/>
      <c r="LZX86" s="21"/>
      <c r="LZY86" s="21"/>
      <c r="LZZ86" s="21"/>
      <c r="MAA86" s="21"/>
      <c r="MAB86" s="21"/>
      <c r="MAC86" s="21"/>
      <c r="MAD86" s="21"/>
      <c r="MAE86" s="21"/>
      <c r="MAF86" s="21"/>
      <c r="MAG86" s="21"/>
      <c r="MAH86" s="21"/>
      <c r="MAI86" s="21"/>
      <c r="MAJ86" s="21"/>
      <c r="MAK86" s="21"/>
      <c r="MAL86" s="21"/>
      <c r="MAM86" s="21"/>
      <c r="MAN86" s="21"/>
      <c r="MAO86" s="21"/>
      <c r="MAP86" s="21"/>
      <c r="MAQ86" s="21"/>
      <c r="MAR86" s="21"/>
      <c r="MAS86" s="21"/>
      <c r="MAT86" s="21"/>
      <c r="MAU86" s="21"/>
      <c r="MAV86" s="21"/>
      <c r="MAW86" s="21"/>
      <c r="MAX86" s="21"/>
      <c r="MAY86" s="21"/>
      <c r="MAZ86" s="21"/>
      <c r="MBA86" s="21"/>
      <c r="MBB86" s="21"/>
      <c r="MBC86" s="21"/>
      <c r="MBD86" s="21"/>
      <c r="MBE86" s="21"/>
      <c r="MBF86" s="21"/>
      <c r="MBG86" s="21"/>
      <c r="MBH86" s="21"/>
      <c r="MBI86" s="21"/>
      <c r="MBJ86" s="21"/>
      <c r="MBK86" s="21"/>
      <c r="MBL86" s="21"/>
      <c r="MBM86" s="21"/>
      <c r="MBN86" s="21"/>
      <c r="MBO86" s="21"/>
      <c r="MBP86" s="21"/>
      <c r="MBQ86" s="21"/>
      <c r="MBR86" s="21"/>
      <c r="MBS86" s="21"/>
      <c r="MBT86" s="21"/>
      <c r="MBU86" s="21"/>
      <c r="MBV86" s="21"/>
      <c r="MBW86" s="21"/>
      <c r="MBX86" s="21"/>
      <c r="MBY86" s="17"/>
      <c r="MBZ86" s="22"/>
      <c r="MCA86" s="18"/>
      <c r="MCB86" s="19"/>
      <c r="MCC86" s="19"/>
      <c r="MCD86" s="20"/>
      <c r="MCE86" s="20"/>
      <c r="MCF86" s="21"/>
      <c r="MCG86" s="21"/>
      <c r="MCH86" s="21"/>
      <c r="MCI86" s="21"/>
      <c r="MCJ86" s="21"/>
      <c r="MCK86" s="21"/>
      <c r="MCL86" s="21"/>
      <c r="MCM86" s="21"/>
      <c r="MCN86" s="21"/>
      <c r="MCO86" s="21"/>
      <c r="MCP86" s="21"/>
      <c r="MCQ86" s="21"/>
      <c r="MCR86" s="21"/>
      <c r="MCS86" s="21"/>
      <c r="MCT86" s="21"/>
      <c r="MCU86" s="21"/>
      <c r="MCV86" s="21"/>
      <c r="MCW86" s="21"/>
      <c r="MCX86" s="21"/>
      <c r="MCY86" s="21"/>
      <c r="MCZ86" s="21"/>
      <c r="MDA86" s="21"/>
      <c r="MDB86" s="21"/>
      <c r="MDC86" s="21"/>
      <c r="MDD86" s="21"/>
      <c r="MDE86" s="21"/>
      <c r="MDF86" s="21"/>
      <c r="MDG86" s="21"/>
      <c r="MDH86" s="21"/>
      <c r="MDI86" s="21"/>
      <c r="MDJ86" s="21"/>
      <c r="MDK86" s="21"/>
      <c r="MDL86" s="21"/>
      <c r="MDM86" s="21"/>
      <c r="MDN86" s="21"/>
      <c r="MDO86" s="21"/>
      <c r="MDP86" s="21"/>
      <c r="MDQ86" s="21"/>
      <c r="MDR86" s="21"/>
      <c r="MDS86" s="21"/>
      <c r="MDT86" s="21"/>
      <c r="MDU86" s="21"/>
      <c r="MDV86" s="21"/>
      <c r="MDW86" s="21"/>
      <c r="MDX86" s="21"/>
      <c r="MDY86" s="21"/>
      <c r="MDZ86" s="21"/>
      <c r="MEA86" s="21"/>
      <c r="MEB86" s="21"/>
      <c r="MEC86" s="21"/>
      <c r="MED86" s="21"/>
      <c r="MEE86" s="21"/>
      <c r="MEF86" s="21"/>
      <c r="MEG86" s="21"/>
      <c r="MEH86" s="17"/>
      <c r="MEI86" s="22"/>
      <c r="MEJ86" s="18"/>
      <c r="MEK86" s="19"/>
      <c r="MEL86" s="19"/>
      <c r="MEM86" s="20"/>
      <c r="MEN86" s="20"/>
      <c r="MEO86" s="21"/>
      <c r="MEP86" s="21"/>
      <c r="MEQ86" s="21"/>
      <c r="MER86" s="21"/>
      <c r="MES86" s="21"/>
      <c r="MET86" s="21"/>
      <c r="MEU86" s="21"/>
      <c r="MEV86" s="21"/>
      <c r="MEW86" s="21"/>
      <c r="MEX86" s="21"/>
      <c r="MEY86" s="21"/>
      <c r="MEZ86" s="21"/>
      <c r="MFA86" s="21"/>
      <c r="MFB86" s="21"/>
      <c r="MFC86" s="21"/>
      <c r="MFD86" s="21"/>
      <c r="MFE86" s="21"/>
      <c r="MFF86" s="21"/>
      <c r="MFG86" s="21"/>
      <c r="MFH86" s="21"/>
      <c r="MFI86" s="21"/>
      <c r="MFJ86" s="21"/>
      <c r="MFK86" s="21"/>
      <c r="MFL86" s="21"/>
      <c r="MFM86" s="21"/>
      <c r="MFN86" s="21"/>
      <c r="MFO86" s="21"/>
      <c r="MFP86" s="21"/>
      <c r="MFQ86" s="21"/>
      <c r="MFR86" s="21"/>
      <c r="MFS86" s="21"/>
      <c r="MFT86" s="21"/>
      <c r="MFU86" s="21"/>
      <c r="MFV86" s="21"/>
      <c r="MFW86" s="21"/>
      <c r="MFX86" s="21"/>
      <c r="MFY86" s="21"/>
      <c r="MFZ86" s="21"/>
      <c r="MGA86" s="21"/>
      <c r="MGB86" s="21"/>
      <c r="MGC86" s="21"/>
      <c r="MGD86" s="21"/>
      <c r="MGE86" s="21"/>
      <c r="MGF86" s="21"/>
      <c r="MGG86" s="21"/>
      <c r="MGH86" s="21"/>
      <c r="MGI86" s="21"/>
      <c r="MGJ86" s="21"/>
      <c r="MGK86" s="21"/>
      <c r="MGL86" s="21"/>
      <c r="MGM86" s="21"/>
      <c r="MGN86" s="21"/>
      <c r="MGO86" s="21"/>
      <c r="MGP86" s="21"/>
      <c r="MGQ86" s="17"/>
      <c r="MGR86" s="22"/>
      <c r="MGS86" s="18"/>
      <c r="MGT86" s="19"/>
      <c r="MGU86" s="19"/>
      <c r="MGV86" s="20"/>
      <c r="MGW86" s="20"/>
      <c r="MGX86" s="21"/>
      <c r="MGY86" s="21"/>
      <c r="MGZ86" s="21"/>
      <c r="MHA86" s="21"/>
      <c r="MHB86" s="21"/>
      <c r="MHC86" s="21"/>
      <c r="MHD86" s="21"/>
      <c r="MHE86" s="21"/>
      <c r="MHF86" s="21"/>
      <c r="MHG86" s="21"/>
      <c r="MHH86" s="21"/>
      <c r="MHI86" s="21"/>
      <c r="MHJ86" s="21"/>
      <c r="MHK86" s="21"/>
      <c r="MHL86" s="21"/>
      <c r="MHM86" s="21"/>
      <c r="MHN86" s="21"/>
      <c r="MHO86" s="21"/>
      <c r="MHP86" s="21"/>
      <c r="MHQ86" s="21"/>
      <c r="MHR86" s="21"/>
      <c r="MHS86" s="21"/>
      <c r="MHT86" s="21"/>
      <c r="MHU86" s="21"/>
      <c r="MHV86" s="21"/>
      <c r="MHW86" s="21"/>
      <c r="MHX86" s="21"/>
      <c r="MHY86" s="21"/>
      <c r="MHZ86" s="21"/>
      <c r="MIA86" s="21"/>
      <c r="MIB86" s="21"/>
      <c r="MIC86" s="21"/>
      <c r="MID86" s="21"/>
      <c r="MIE86" s="21"/>
      <c r="MIF86" s="21"/>
      <c r="MIG86" s="21"/>
      <c r="MIH86" s="21"/>
      <c r="MII86" s="21"/>
      <c r="MIJ86" s="21"/>
      <c r="MIK86" s="21"/>
      <c r="MIL86" s="21"/>
      <c r="MIM86" s="21"/>
      <c r="MIN86" s="21"/>
      <c r="MIO86" s="21"/>
      <c r="MIP86" s="21"/>
      <c r="MIQ86" s="21"/>
      <c r="MIR86" s="21"/>
      <c r="MIS86" s="21"/>
      <c r="MIT86" s="21"/>
      <c r="MIU86" s="21"/>
      <c r="MIV86" s="21"/>
      <c r="MIW86" s="21"/>
      <c r="MIX86" s="21"/>
      <c r="MIY86" s="21"/>
      <c r="MIZ86" s="17"/>
      <c r="MJA86" s="22"/>
      <c r="MJB86" s="18"/>
      <c r="MJC86" s="19"/>
      <c r="MJD86" s="19"/>
      <c r="MJE86" s="20"/>
      <c r="MJF86" s="20"/>
      <c r="MJG86" s="21"/>
      <c r="MJH86" s="21"/>
      <c r="MJI86" s="21"/>
      <c r="MJJ86" s="21"/>
      <c r="MJK86" s="21"/>
      <c r="MJL86" s="21"/>
      <c r="MJM86" s="21"/>
      <c r="MJN86" s="21"/>
      <c r="MJO86" s="21"/>
      <c r="MJP86" s="21"/>
      <c r="MJQ86" s="21"/>
      <c r="MJR86" s="21"/>
      <c r="MJS86" s="21"/>
      <c r="MJT86" s="21"/>
      <c r="MJU86" s="21"/>
      <c r="MJV86" s="21"/>
      <c r="MJW86" s="21"/>
      <c r="MJX86" s="21"/>
      <c r="MJY86" s="21"/>
      <c r="MJZ86" s="21"/>
      <c r="MKA86" s="21"/>
      <c r="MKB86" s="21"/>
      <c r="MKC86" s="21"/>
      <c r="MKD86" s="21"/>
      <c r="MKE86" s="21"/>
      <c r="MKF86" s="21"/>
      <c r="MKG86" s="21"/>
      <c r="MKH86" s="21"/>
      <c r="MKI86" s="21"/>
      <c r="MKJ86" s="21"/>
      <c r="MKK86" s="21"/>
      <c r="MKL86" s="21"/>
      <c r="MKM86" s="21"/>
      <c r="MKN86" s="21"/>
      <c r="MKO86" s="21"/>
      <c r="MKP86" s="21"/>
      <c r="MKQ86" s="21"/>
      <c r="MKR86" s="21"/>
      <c r="MKS86" s="21"/>
      <c r="MKT86" s="21"/>
      <c r="MKU86" s="21"/>
      <c r="MKV86" s="21"/>
      <c r="MKW86" s="21"/>
      <c r="MKX86" s="21"/>
      <c r="MKY86" s="21"/>
      <c r="MKZ86" s="21"/>
      <c r="MLA86" s="21"/>
      <c r="MLB86" s="21"/>
      <c r="MLC86" s="21"/>
      <c r="MLD86" s="21"/>
      <c r="MLE86" s="21"/>
      <c r="MLF86" s="21"/>
      <c r="MLG86" s="21"/>
      <c r="MLH86" s="21"/>
      <c r="MLI86" s="17"/>
      <c r="MLJ86" s="22"/>
      <c r="MLK86" s="18"/>
      <c r="MLL86" s="19"/>
      <c r="MLM86" s="19"/>
      <c r="MLN86" s="20"/>
      <c r="MLO86" s="20"/>
      <c r="MLP86" s="21"/>
      <c r="MLQ86" s="21"/>
      <c r="MLR86" s="21"/>
      <c r="MLS86" s="21"/>
      <c r="MLT86" s="21"/>
      <c r="MLU86" s="21"/>
      <c r="MLV86" s="21"/>
      <c r="MLW86" s="21"/>
      <c r="MLX86" s="21"/>
      <c r="MLY86" s="21"/>
      <c r="MLZ86" s="21"/>
      <c r="MMA86" s="21"/>
      <c r="MMB86" s="21"/>
      <c r="MMC86" s="21"/>
      <c r="MMD86" s="21"/>
      <c r="MME86" s="21"/>
      <c r="MMF86" s="21"/>
      <c r="MMG86" s="21"/>
      <c r="MMH86" s="21"/>
      <c r="MMI86" s="21"/>
      <c r="MMJ86" s="21"/>
      <c r="MMK86" s="21"/>
      <c r="MML86" s="21"/>
      <c r="MMM86" s="21"/>
      <c r="MMN86" s="21"/>
      <c r="MMO86" s="21"/>
      <c r="MMP86" s="21"/>
      <c r="MMQ86" s="21"/>
      <c r="MMR86" s="21"/>
      <c r="MMS86" s="21"/>
      <c r="MMT86" s="21"/>
      <c r="MMU86" s="21"/>
      <c r="MMV86" s="21"/>
      <c r="MMW86" s="21"/>
      <c r="MMX86" s="21"/>
      <c r="MMY86" s="21"/>
      <c r="MMZ86" s="21"/>
      <c r="MNA86" s="21"/>
      <c r="MNB86" s="21"/>
      <c r="MNC86" s="21"/>
      <c r="MND86" s="21"/>
      <c r="MNE86" s="21"/>
      <c r="MNF86" s="21"/>
      <c r="MNG86" s="21"/>
      <c r="MNH86" s="21"/>
      <c r="MNI86" s="21"/>
      <c r="MNJ86" s="21"/>
      <c r="MNK86" s="21"/>
      <c r="MNL86" s="21"/>
      <c r="MNM86" s="21"/>
      <c r="MNN86" s="21"/>
      <c r="MNO86" s="21"/>
      <c r="MNP86" s="21"/>
      <c r="MNQ86" s="21"/>
      <c r="MNR86" s="17"/>
      <c r="MNS86" s="22"/>
      <c r="MNT86" s="18"/>
      <c r="MNU86" s="19"/>
      <c r="MNV86" s="19"/>
      <c r="MNW86" s="20"/>
      <c r="MNX86" s="20"/>
      <c r="MNY86" s="21"/>
      <c r="MNZ86" s="21"/>
      <c r="MOA86" s="21"/>
      <c r="MOB86" s="21"/>
      <c r="MOC86" s="21"/>
      <c r="MOD86" s="21"/>
      <c r="MOE86" s="21"/>
      <c r="MOF86" s="21"/>
      <c r="MOG86" s="21"/>
      <c r="MOH86" s="21"/>
      <c r="MOI86" s="21"/>
      <c r="MOJ86" s="21"/>
      <c r="MOK86" s="21"/>
      <c r="MOL86" s="21"/>
      <c r="MOM86" s="21"/>
      <c r="MON86" s="21"/>
      <c r="MOO86" s="21"/>
      <c r="MOP86" s="21"/>
      <c r="MOQ86" s="21"/>
      <c r="MOR86" s="21"/>
      <c r="MOS86" s="21"/>
      <c r="MOT86" s="21"/>
      <c r="MOU86" s="21"/>
      <c r="MOV86" s="21"/>
      <c r="MOW86" s="21"/>
      <c r="MOX86" s="21"/>
      <c r="MOY86" s="21"/>
      <c r="MOZ86" s="21"/>
      <c r="MPA86" s="21"/>
      <c r="MPB86" s="21"/>
      <c r="MPC86" s="21"/>
      <c r="MPD86" s="21"/>
      <c r="MPE86" s="21"/>
      <c r="MPF86" s="21"/>
      <c r="MPG86" s="21"/>
      <c r="MPH86" s="21"/>
      <c r="MPI86" s="21"/>
      <c r="MPJ86" s="21"/>
      <c r="MPK86" s="21"/>
      <c r="MPL86" s="21"/>
      <c r="MPM86" s="21"/>
      <c r="MPN86" s="21"/>
      <c r="MPO86" s="21"/>
      <c r="MPP86" s="21"/>
      <c r="MPQ86" s="21"/>
      <c r="MPR86" s="21"/>
      <c r="MPS86" s="21"/>
      <c r="MPT86" s="21"/>
      <c r="MPU86" s="21"/>
      <c r="MPV86" s="21"/>
      <c r="MPW86" s="21"/>
      <c r="MPX86" s="21"/>
      <c r="MPY86" s="21"/>
      <c r="MPZ86" s="21"/>
      <c r="MQA86" s="17"/>
      <c r="MQB86" s="22"/>
      <c r="MQC86" s="18"/>
      <c r="MQD86" s="19"/>
      <c r="MQE86" s="19"/>
      <c r="MQF86" s="20"/>
      <c r="MQG86" s="20"/>
      <c r="MQH86" s="21"/>
      <c r="MQI86" s="21"/>
      <c r="MQJ86" s="21"/>
      <c r="MQK86" s="21"/>
      <c r="MQL86" s="21"/>
      <c r="MQM86" s="21"/>
      <c r="MQN86" s="21"/>
      <c r="MQO86" s="21"/>
      <c r="MQP86" s="21"/>
      <c r="MQQ86" s="21"/>
      <c r="MQR86" s="21"/>
      <c r="MQS86" s="21"/>
      <c r="MQT86" s="21"/>
      <c r="MQU86" s="21"/>
      <c r="MQV86" s="21"/>
      <c r="MQW86" s="21"/>
      <c r="MQX86" s="21"/>
      <c r="MQY86" s="21"/>
      <c r="MQZ86" s="21"/>
      <c r="MRA86" s="21"/>
      <c r="MRB86" s="21"/>
      <c r="MRC86" s="21"/>
      <c r="MRD86" s="21"/>
      <c r="MRE86" s="21"/>
      <c r="MRF86" s="21"/>
      <c r="MRG86" s="21"/>
      <c r="MRH86" s="21"/>
      <c r="MRI86" s="21"/>
      <c r="MRJ86" s="21"/>
      <c r="MRK86" s="21"/>
      <c r="MRL86" s="21"/>
      <c r="MRM86" s="21"/>
      <c r="MRN86" s="21"/>
      <c r="MRO86" s="21"/>
      <c r="MRP86" s="21"/>
      <c r="MRQ86" s="21"/>
      <c r="MRR86" s="21"/>
      <c r="MRS86" s="21"/>
      <c r="MRT86" s="21"/>
      <c r="MRU86" s="21"/>
      <c r="MRV86" s="21"/>
      <c r="MRW86" s="21"/>
      <c r="MRX86" s="21"/>
      <c r="MRY86" s="21"/>
      <c r="MRZ86" s="21"/>
      <c r="MSA86" s="21"/>
      <c r="MSB86" s="21"/>
      <c r="MSC86" s="21"/>
      <c r="MSD86" s="21"/>
      <c r="MSE86" s="21"/>
      <c r="MSF86" s="21"/>
      <c r="MSG86" s="21"/>
      <c r="MSH86" s="21"/>
      <c r="MSI86" s="21"/>
      <c r="MSJ86" s="17"/>
      <c r="MSK86" s="22"/>
      <c r="MSL86" s="18"/>
      <c r="MSM86" s="19"/>
      <c r="MSN86" s="19"/>
      <c r="MSO86" s="20"/>
      <c r="MSP86" s="20"/>
      <c r="MSQ86" s="21"/>
      <c r="MSR86" s="21"/>
      <c r="MSS86" s="21"/>
      <c r="MST86" s="21"/>
      <c r="MSU86" s="21"/>
      <c r="MSV86" s="21"/>
      <c r="MSW86" s="21"/>
      <c r="MSX86" s="21"/>
      <c r="MSY86" s="21"/>
      <c r="MSZ86" s="21"/>
      <c r="MTA86" s="21"/>
      <c r="MTB86" s="21"/>
      <c r="MTC86" s="21"/>
      <c r="MTD86" s="21"/>
      <c r="MTE86" s="21"/>
      <c r="MTF86" s="21"/>
      <c r="MTG86" s="21"/>
      <c r="MTH86" s="21"/>
      <c r="MTI86" s="21"/>
      <c r="MTJ86" s="21"/>
      <c r="MTK86" s="21"/>
      <c r="MTL86" s="21"/>
      <c r="MTM86" s="21"/>
      <c r="MTN86" s="21"/>
      <c r="MTO86" s="21"/>
      <c r="MTP86" s="21"/>
      <c r="MTQ86" s="21"/>
      <c r="MTR86" s="21"/>
      <c r="MTS86" s="21"/>
      <c r="MTT86" s="21"/>
      <c r="MTU86" s="21"/>
      <c r="MTV86" s="21"/>
      <c r="MTW86" s="21"/>
      <c r="MTX86" s="21"/>
      <c r="MTY86" s="21"/>
      <c r="MTZ86" s="21"/>
      <c r="MUA86" s="21"/>
      <c r="MUB86" s="21"/>
      <c r="MUC86" s="21"/>
      <c r="MUD86" s="21"/>
      <c r="MUE86" s="21"/>
      <c r="MUF86" s="21"/>
      <c r="MUG86" s="21"/>
      <c r="MUH86" s="21"/>
      <c r="MUI86" s="21"/>
      <c r="MUJ86" s="21"/>
      <c r="MUK86" s="21"/>
      <c r="MUL86" s="21"/>
      <c r="MUM86" s="21"/>
      <c r="MUN86" s="21"/>
      <c r="MUO86" s="21"/>
      <c r="MUP86" s="21"/>
      <c r="MUQ86" s="21"/>
      <c r="MUR86" s="21"/>
      <c r="MUS86" s="17"/>
      <c r="MUT86" s="22"/>
      <c r="MUU86" s="18"/>
      <c r="MUV86" s="19"/>
      <c r="MUW86" s="19"/>
      <c r="MUX86" s="20"/>
      <c r="MUY86" s="20"/>
      <c r="MUZ86" s="21"/>
      <c r="MVA86" s="21"/>
      <c r="MVB86" s="21"/>
      <c r="MVC86" s="21"/>
      <c r="MVD86" s="21"/>
      <c r="MVE86" s="21"/>
      <c r="MVF86" s="21"/>
      <c r="MVG86" s="21"/>
      <c r="MVH86" s="21"/>
      <c r="MVI86" s="21"/>
      <c r="MVJ86" s="21"/>
      <c r="MVK86" s="21"/>
      <c r="MVL86" s="21"/>
      <c r="MVM86" s="21"/>
      <c r="MVN86" s="21"/>
      <c r="MVO86" s="21"/>
      <c r="MVP86" s="21"/>
      <c r="MVQ86" s="21"/>
      <c r="MVR86" s="21"/>
      <c r="MVS86" s="21"/>
      <c r="MVT86" s="21"/>
      <c r="MVU86" s="21"/>
      <c r="MVV86" s="21"/>
      <c r="MVW86" s="21"/>
      <c r="MVX86" s="21"/>
      <c r="MVY86" s="21"/>
      <c r="MVZ86" s="21"/>
      <c r="MWA86" s="21"/>
      <c r="MWB86" s="21"/>
      <c r="MWC86" s="21"/>
      <c r="MWD86" s="21"/>
      <c r="MWE86" s="21"/>
      <c r="MWF86" s="21"/>
      <c r="MWG86" s="21"/>
      <c r="MWH86" s="21"/>
      <c r="MWI86" s="21"/>
      <c r="MWJ86" s="21"/>
      <c r="MWK86" s="21"/>
      <c r="MWL86" s="21"/>
      <c r="MWM86" s="21"/>
      <c r="MWN86" s="21"/>
      <c r="MWO86" s="21"/>
      <c r="MWP86" s="21"/>
      <c r="MWQ86" s="21"/>
      <c r="MWR86" s="21"/>
      <c r="MWS86" s="21"/>
      <c r="MWT86" s="21"/>
      <c r="MWU86" s="21"/>
      <c r="MWV86" s="21"/>
      <c r="MWW86" s="21"/>
      <c r="MWX86" s="21"/>
      <c r="MWY86" s="21"/>
      <c r="MWZ86" s="21"/>
      <c r="MXA86" s="21"/>
      <c r="MXB86" s="17"/>
      <c r="MXC86" s="22"/>
      <c r="MXD86" s="18"/>
      <c r="MXE86" s="19"/>
      <c r="MXF86" s="19"/>
      <c r="MXG86" s="20"/>
      <c r="MXH86" s="20"/>
      <c r="MXI86" s="21"/>
      <c r="MXJ86" s="21"/>
      <c r="MXK86" s="21"/>
      <c r="MXL86" s="21"/>
      <c r="MXM86" s="21"/>
      <c r="MXN86" s="21"/>
      <c r="MXO86" s="21"/>
      <c r="MXP86" s="21"/>
      <c r="MXQ86" s="21"/>
      <c r="MXR86" s="21"/>
      <c r="MXS86" s="21"/>
      <c r="MXT86" s="21"/>
      <c r="MXU86" s="21"/>
      <c r="MXV86" s="21"/>
      <c r="MXW86" s="21"/>
      <c r="MXX86" s="21"/>
      <c r="MXY86" s="21"/>
      <c r="MXZ86" s="21"/>
      <c r="MYA86" s="21"/>
      <c r="MYB86" s="21"/>
      <c r="MYC86" s="21"/>
      <c r="MYD86" s="21"/>
      <c r="MYE86" s="21"/>
      <c r="MYF86" s="21"/>
      <c r="MYG86" s="21"/>
      <c r="MYH86" s="21"/>
      <c r="MYI86" s="21"/>
      <c r="MYJ86" s="21"/>
      <c r="MYK86" s="21"/>
      <c r="MYL86" s="21"/>
      <c r="MYM86" s="21"/>
      <c r="MYN86" s="21"/>
      <c r="MYO86" s="21"/>
      <c r="MYP86" s="21"/>
      <c r="MYQ86" s="21"/>
      <c r="MYR86" s="21"/>
      <c r="MYS86" s="21"/>
      <c r="MYT86" s="21"/>
      <c r="MYU86" s="21"/>
      <c r="MYV86" s="21"/>
      <c r="MYW86" s="21"/>
      <c r="MYX86" s="21"/>
      <c r="MYY86" s="21"/>
      <c r="MYZ86" s="21"/>
      <c r="MZA86" s="21"/>
      <c r="MZB86" s="21"/>
      <c r="MZC86" s="21"/>
      <c r="MZD86" s="21"/>
      <c r="MZE86" s="21"/>
      <c r="MZF86" s="21"/>
      <c r="MZG86" s="21"/>
      <c r="MZH86" s="21"/>
      <c r="MZI86" s="21"/>
      <c r="MZJ86" s="21"/>
      <c r="MZK86" s="17"/>
      <c r="MZL86" s="22"/>
      <c r="MZM86" s="18"/>
      <c r="MZN86" s="19"/>
      <c r="MZO86" s="19"/>
      <c r="MZP86" s="20"/>
      <c r="MZQ86" s="20"/>
      <c r="MZR86" s="21"/>
      <c r="MZS86" s="21"/>
      <c r="MZT86" s="21"/>
      <c r="MZU86" s="21"/>
      <c r="MZV86" s="21"/>
      <c r="MZW86" s="21"/>
      <c r="MZX86" s="21"/>
      <c r="MZY86" s="21"/>
      <c r="MZZ86" s="21"/>
      <c r="NAA86" s="21"/>
      <c r="NAB86" s="21"/>
      <c r="NAC86" s="21"/>
      <c r="NAD86" s="21"/>
      <c r="NAE86" s="21"/>
      <c r="NAF86" s="21"/>
      <c r="NAG86" s="21"/>
      <c r="NAH86" s="21"/>
      <c r="NAI86" s="21"/>
      <c r="NAJ86" s="21"/>
      <c r="NAK86" s="21"/>
      <c r="NAL86" s="21"/>
      <c r="NAM86" s="21"/>
      <c r="NAN86" s="21"/>
      <c r="NAO86" s="21"/>
      <c r="NAP86" s="21"/>
      <c r="NAQ86" s="21"/>
      <c r="NAR86" s="21"/>
      <c r="NAS86" s="21"/>
      <c r="NAT86" s="21"/>
      <c r="NAU86" s="21"/>
      <c r="NAV86" s="21"/>
      <c r="NAW86" s="21"/>
      <c r="NAX86" s="21"/>
      <c r="NAY86" s="21"/>
      <c r="NAZ86" s="21"/>
      <c r="NBA86" s="21"/>
      <c r="NBB86" s="21"/>
      <c r="NBC86" s="21"/>
      <c r="NBD86" s="21"/>
      <c r="NBE86" s="21"/>
      <c r="NBF86" s="21"/>
      <c r="NBG86" s="21"/>
      <c r="NBH86" s="21"/>
      <c r="NBI86" s="21"/>
      <c r="NBJ86" s="21"/>
      <c r="NBK86" s="21"/>
      <c r="NBL86" s="21"/>
      <c r="NBM86" s="21"/>
      <c r="NBN86" s="21"/>
      <c r="NBO86" s="21"/>
      <c r="NBP86" s="21"/>
      <c r="NBQ86" s="21"/>
      <c r="NBR86" s="21"/>
      <c r="NBS86" s="21"/>
      <c r="NBT86" s="17"/>
      <c r="NBU86" s="22"/>
      <c r="NBV86" s="18"/>
      <c r="NBW86" s="19"/>
      <c r="NBX86" s="19"/>
      <c r="NBY86" s="20"/>
      <c r="NBZ86" s="20"/>
      <c r="NCA86" s="21"/>
      <c r="NCB86" s="21"/>
      <c r="NCC86" s="21"/>
      <c r="NCD86" s="21"/>
      <c r="NCE86" s="21"/>
      <c r="NCF86" s="21"/>
      <c r="NCG86" s="21"/>
      <c r="NCH86" s="21"/>
      <c r="NCI86" s="21"/>
      <c r="NCJ86" s="21"/>
      <c r="NCK86" s="21"/>
      <c r="NCL86" s="21"/>
      <c r="NCM86" s="21"/>
      <c r="NCN86" s="21"/>
      <c r="NCO86" s="21"/>
      <c r="NCP86" s="21"/>
      <c r="NCQ86" s="21"/>
      <c r="NCR86" s="21"/>
      <c r="NCS86" s="21"/>
      <c r="NCT86" s="21"/>
      <c r="NCU86" s="21"/>
      <c r="NCV86" s="21"/>
      <c r="NCW86" s="21"/>
      <c r="NCX86" s="21"/>
      <c r="NCY86" s="21"/>
      <c r="NCZ86" s="21"/>
      <c r="NDA86" s="21"/>
      <c r="NDB86" s="21"/>
      <c r="NDC86" s="21"/>
      <c r="NDD86" s="21"/>
      <c r="NDE86" s="21"/>
      <c r="NDF86" s="21"/>
      <c r="NDG86" s="21"/>
      <c r="NDH86" s="21"/>
      <c r="NDI86" s="21"/>
      <c r="NDJ86" s="21"/>
      <c r="NDK86" s="21"/>
      <c r="NDL86" s="21"/>
      <c r="NDM86" s="21"/>
      <c r="NDN86" s="21"/>
      <c r="NDO86" s="21"/>
      <c r="NDP86" s="21"/>
      <c r="NDQ86" s="21"/>
      <c r="NDR86" s="21"/>
      <c r="NDS86" s="21"/>
      <c r="NDT86" s="21"/>
      <c r="NDU86" s="21"/>
      <c r="NDV86" s="21"/>
      <c r="NDW86" s="21"/>
      <c r="NDX86" s="21"/>
      <c r="NDY86" s="21"/>
      <c r="NDZ86" s="21"/>
      <c r="NEA86" s="21"/>
      <c r="NEB86" s="21"/>
      <c r="NEC86" s="17"/>
      <c r="NED86" s="22"/>
      <c r="NEE86" s="18"/>
      <c r="NEF86" s="19"/>
      <c r="NEG86" s="19"/>
      <c r="NEH86" s="20"/>
      <c r="NEI86" s="20"/>
      <c r="NEJ86" s="21"/>
      <c r="NEK86" s="21"/>
      <c r="NEL86" s="21"/>
      <c r="NEM86" s="21"/>
      <c r="NEN86" s="21"/>
      <c r="NEO86" s="21"/>
      <c r="NEP86" s="21"/>
      <c r="NEQ86" s="21"/>
      <c r="NER86" s="21"/>
      <c r="NES86" s="21"/>
      <c r="NET86" s="21"/>
      <c r="NEU86" s="21"/>
      <c r="NEV86" s="21"/>
      <c r="NEW86" s="21"/>
      <c r="NEX86" s="21"/>
      <c r="NEY86" s="21"/>
      <c r="NEZ86" s="21"/>
      <c r="NFA86" s="21"/>
      <c r="NFB86" s="21"/>
      <c r="NFC86" s="21"/>
      <c r="NFD86" s="21"/>
      <c r="NFE86" s="21"/>
      <c r="NFF86" s="21"/>
      <c r="NFG86" s="21"/>
      <c r="NFH86" s="21"/>
      <c r="NFI86" s="21"/>
      <c r="NFJ86" s="21"/>
      <c r="NFK86" s="21"/>
      <c r="NFL86" s="21"/>
      <c r="NFM86" s="21"/>
      <c r="NFN86" s="21"/>
      <c r="NFO86" s="21"/>
      <c r="NFP86" s="21"/>
      <c r="NFQ86" s="21"/>
      <c r="NFR86" s="21"/>
      <c r="NFS86" s="21"/>
      <c r="NFT86" s="21"/>
      <c r="NFU86" s="21"/>
      <c r="NFV86" s="21"/>
      <c r="NFW86" s="21"/>
      <c r="NFX86" s="21"/>
      <c r="NFY86" s="21"/>
      <c r="NFZ86" s="21"/>
      <c r="NGA86" s="21"/>
      <c r="NGB86" s="21"/>
      <c r="NGC86" s="21"/>
      <c r="NGD86" s="21"/>
      <c r="NGE86" s="21"/>
      <c r="NGF86" s="21"/>
      <c r="NGG86" s="21"/>
      <c r="NGH86" s="21"/>
      <c r="NGI86" s="21"/>
      <c r="NGJ86" s="21"/>
      <c r="NGK86" s="21"/>
      <c r="NGL86" s="17"/>
      <c r="NGM86" s="22"/>
      <c r="NGN86" s="18"/>
      <c r="NGO86" s="19"/>
      <c r="NGP86" s="19"/>
      <c r="NGQ86" s="20"/>
      <c r="NGR86" s="20"/>
      <c r="NGS86" s="21"/>
      <c r="NGT86" s="21"/>
      <c r="NGU86" s="21"/>
      <c r="NGV86" s="21"/>
      <c r="NGW86" s="21"/>
      <c r="NGX86" s="21"/>
      <c r="NGY86" s="21"/>
      <c r="NGZ86" s="21"/>
      <c r="NHA86" s="21"/>
      <c r="NHB86" s="21"/>
      <c r="NHC86" s="21"/>
      <c r="NHD86" s="21"/>
      <c r="NHE86" s="21"/>
      <c r="NHF86" s="21"/>
      <c r="NHG86" s="21"/>
      <c r="NHH86" s="21"/>
      <c r="NHI86" s="21"/>
      <c r="NHJ86" s="21"/>
      <c r="NHK86" s="21"/>
      <c r="NHL86" s="21"/>
      <c r="NHM86" s="21"/>
      <c r="NHN86" s="21"/>
      <c r="NHO86" s="21"/>
      <c r="NHP86" s="21"/>
      <c r="NHQ86" s="21"/>
      <c r="NHR86" s="21"/>
      <c r="NHS86" s="21"/>
      <c r="NHT86" s="21"/>
      <c r="NHU86" s="21"/>
      <c r="NHV86" s="21"/>
      <c r="NHW86" s="21"/>
      <c r="NHX86" s="21"/>
      <c r="NHY86" s="21"/>
      <c r="NHZ86" s="21"/>
      <c r="NIA86" s="21"/>
      <c r="NIB86" s="21"/>
      <c r="NIC86" s="21"/>
      <c r="NID86" s="21"/>
      <c r="NIE86" s="21"/>
      <c r="NIF86" s="21"/>
      <c r="NIG86" s="21"/>
      <c r="NIH86" s="21"/>
      <c r="NII86" s="21"/>
      <c r="NIJ86" s="21"/>
      <c r="NIK86" s="21"/>
      <c r="NIL86" s="21"/>
      <c r="NIM86" s="21"/>
      <c r="NIN86" s="21"/>
      <c r="NIO86" s="21"/>
      <c r="NIP86" s="21"/>
      <c r="NIQ86" s="21"/>
      <c r="NIR86" s="21"/>
      <c r="NIS86" s="21"/>
      <c r="NIT86" s="21"/>
      <c r="NIU86" s="17"/>
      <c r="NIV86" s="22"/>
      <c r="NIW86" s="18"/>
      <c r="NIX86" s="19"/>
      <c r="NIY86" s="19"/>
      <c r="NIZ86" s="20"/>
      <c r="NJA86" s="20"/>
      <c r="NJB86" s="21"/>
      <c r="NJC86" s="21"/>
      <c r="NJD86" s="21"/>
      <c r="NJE86" s="21"/>
      <c r="NJF86" s="21"/>
      <c r="NJG86" s="21"/>
      <c r="NJH86" s="21"/>
      <c r="NJI86" s="21"/>
      <c r="NJJ86" s="21"/>
      <c r="NJK86" s="21"/>
      <c r="NJL86" s="21"/>
      <c r="NJM86" s="21"/>
      <c r="NJN86" s="21"/>
      <c r="NJO86" s="21"/>
      <c r="NJP86" s="21"/>
      <c r="NJQ86" s="21"/>
      <c r="NJR86" s="21"/>
      <c r="NJS86" s="21"/>
      <c r="NJT86" s="21"/>
      <c r="NJU86" s="21"/>
      <c r="NJV86" s="21"/>
      <c r="NJW86" s="21"/>
      <c r="NJX86" s="21"/>
      <c r="NJY86" s="21"/>
      <c r="NJZ86" s="21"/>
      <c r="NKA86" s="21"/>
      <c r="NKB86" s="21"/>
      <c r="NKC86" s="21"/>
      <c r="NKD86" s="21"/>
      <c r="NKE86" s="21"/>
      <c r="NKF86" s="21"/>
      <c r="NKG86" s="21"/>
      <c r="NKH86" s="21"/>
      <c r="NKI86" s="21"/>
      <c r="NKJ86" s="21"/>
      <c r="NKK86" s="21"/>
      <c r="NKL86" s="21"/>
      <c r="NKM86" s="21"/>
      <c r="NKN86" s="21"/>
      <c r="NKO86" s="21"/>
      <c r="NKP86" s="21"/>
      <c r="NKQ86" s="21"/>
      <c r="NKR86" s="21"/>
      <c r="NKS86" s="21"/>
      <c r="NKT86" s="21"/>
      <c r="NKU86" s="21"/>
      <c r="NKV86" s="21"/>
      <c r="NKW86" s="21"/>
      <c r="NKX86" s="21"/>
      <c r="NKY86" s="21"/>
      <c r="NKZ86" s="21"/>
      <c r="NLA86" s="21"/>
      <c r="NLB86" s="21"/>
      <c r="NLC86" s="21"/>
      <c r="NLD86" s="17"/>
      <c r="NLE86" s="22"/>
      <c r="NLF86" s="18"/>
      <c r="NLG86" s="19"/>
      <c r="NLH86" s="19"/>
      <c r="NLI86" s="20"/>
      <c r="NLJ86" s="20"/>
      <c r="NLK86" s="21"/>
      <c r="NLL86" s="21"/>
      <c r="NLM86" s="21"/>
      <c r="NLN86" s="21"/>
      <c r="NLO86" s="21"/>
      <c r="NLP86" s="21"/>
      <c r="NLQ86" s="21"/>
      <c r="NLR86" s="21"/>
      <c r="NLS86" s="21"/>
      <c r="NLT86" s="21"/>
      <c r="NLU86" s="21"/>
      <c r="NLV86" s="21"/>
      <c r="NLW86" s="21"/>
      <c r="NLX86" s="21"/>
      <c r="NLY86" s="21"/>
      <c r="NLZ86" s="21"/>
      <c r="NMA86" s="21"/>
      <c r="NMB86" s="21"/>
      <c r="NMC86" s="21"/>
      <c r="NMD86" s="21"/>
      <c r="NME86" s="21"/>
      <c r="NMF86" s="21"/>
      <c r="NMG86" s="21"/>
      <c r="NMH86" s="21"/>
      <c r="NMI86" s="21"/>
      <c r="NMJ86" s="21"/>
      <c r="NMK86" s="21"/>
      <c r="NML86" s="21"/>
      <c r="NMM86" s="21"/>
      <c r="NMN86" s="21"/>
      <c r="NMO86" s="21"/>
      <c r="NMP86" s="21"/>
      <c r="NMQ86" s="21"/>
      <c r="NMR86" s="21"/>
      <c r="NMS86" s="21"/>
      <c r="NMT86" s="21"/>
      <c r="NMU86" s="21"/>
      <c r="NMV86" s="21"/>
      <c r="NMW86" s="21"/>
      <c r="NMX86" s="21"/>
      <c r="NMY86" s="21"/>
      <c r="NMZ86" s="21"/>
      <c r="NNA86" s="21"/>
      <c r="NNB86" s="21"/>
      <c r="NNC86" s="21"/>
      <c r="NND86" s="21"/>
      <c r="NNE86" s="21"/>
      <c r="NNF86" s="21"/>
      <c r="NNG86" s="21"/>
      <c r="NNH86" s="21"/>
      <c r="NNI86" s="21"/>
      <c r="NNJ86" s="21"/>
      <c r="NNK86" s="21"/>
      <c r="NNL86" s="21"/>
      <c r="NNM86" s="17"/>
      <c r="NNN86" s="22"/>
      <c r="NNO86" s="18"/>
      <c r="NNP86" s="19"/>
      <c r="NNQ86" s="19"/>
      <c r="NNR86" s="20"/>
      <c r="NNS86" s="20"/>
      <c r="NNT86" s="21"/>
      <c r="NNU86" s="21"/>
      <c r="NNV86" s="21"/>
      <c r="NNW86" s="21"/>
      <c r="NNX86" s="21"/>
      <c r="NNY86" s="21"/>
      <c r="NNZ86" s="21"/>
      <c r="NOA86" s="21"/>
      <c r="NOB86" s="21"/>
      <c r="NOC86" s="21"/>
      <c r="NOD86" s="21"/>
      <c r="NOE86" s="21"/>
      <c r="NOF86" s="21"/>
      <c r="NOG86" s="21"/>
      <c r="NOH86" s="21"/>
      <c r="NOI86" s="21"/>
      <c r="NOJ86" s="21"/>
      <c r="NOK86" s="21"/>
      <c r="NOL86" s="21"/>
      <c r="NOM86" s="21"/>
      <c r="NON86" s="21"/>
      <c r="NOO86" s="21"/>
      <c r="NOP86" s="21"/>
      <c r="NOQ86" s="21"/>
      <c r="NOR86" s="21"/>
      <c r="NOS86" s="21"/>
      <c r="NOT86" s="21"/>
      <c r="NOU86" s="21"/>
      <c r="NOV86" s="21"/>
      <c r="NOW86" s="21"/>
      <c r="NOX86" s="21"/>
      <c r="NOY86" s="21"/>
      <c r="NOZ86" s="21"/>
      <c r="NPA86" s="21"/>
      <c r="NPB86" s="21"/>
      <c r="NPC86" s="21"/>
      <c r="NPD86" s="21"/>
      <c r="NPE86" s="21"/>
      <c r="NPF86" s="21"/>
      <c r="NPG86" s="21"/>
      <c r="NPH86" s="21"/>
      <c r="NPI86" s="21"/>
      <c r="NPJ86" s="21"/>
      <c r="NPK86" s="21"/>
      <c r="NPL86" s="21"/>
      <c r="NPM86" s="21"/>
      <c r="NPN86" s="21"/>
      <c r="NPO86" s="21"/>
      <c r="NPP86" s="21"/>
      <c r="NPQ86" s="21"/>
      <c r="NPR86" s="21"/>
      <c r="NPS86" s="21"/>
      <c r="NPT86" s="21"/>
      <c r="NPU86" s="21"/>
      <c r="NPV86" s="17"/>
      <c r="NPW86" s="22"/>
      <c r="NPX86" s="18"/>
      <c r="NPY86" s="19"/>
      <c r="NPZ86" s="19"/>
      <c r="NQA86" s="20"/>
      <c r="NQB86" s="20"/>
      <c r="NQC86" s="21"/>
      <c r="NQD86" s="21"/>
      <c r="NQE86" s="21"/>
      <c r="NQF86" s="21"/>
      <c r="NQG86" s="21"/>
      <c r="NQH86" s="21"/>
      <c r="NQI86" s="21"/>
      <c r="NQJ86" s="21"/>
      <c r="NQK86" s="21"/>
      <c r="NQL86" s="21"/>
      <c r="NQM86" s="21"/>
      <c r="NQN86" s="21"/>
      <c r="NQO86" s="21"/>
      <c r="NQP86" s="21"/>
      <c r="NQQ86" s="21"/>
      <c r="NQR86" s="21"/>
      <c r="NQS86" s="21"/>
      <c r="NQT86" s="21"/>
      <c r="NQU86" s="21"/>
      <c r="NQV86" s="21"/>
      <c r="NQW86" s="21"/>
      <c r="NQX86" s="21"/>
      <c r="NQY86" s="21"/>
      <c r="NQZ86" s="21"/>
      <c r="NRA86" s="21"/>
      <c r="NRB86" s="21"/>
      <c r="NRC86" s="21"/>
      <c r="NRD86" s="21"/>
      <c r="NRE86" s="21"/>
      <c r="NRF86" s="21"/>
      <c r="NRG86" s="21"/>
      <c r="NRH86" s="21"/>
      <c r="NRI86" s="21"/>
      <c r="NRJ86" s="21"/>
      <c r="NRK86" s="21"/>
      <c r="NRL86" s="21"/>
      <c r="NRM86" s="21"/>
      <c r="NRN86" s="21"/>
      <c r="NRO86" s="21"/>
      <c r="NRP86" s="21"/>
      <c r="NRQ86" s="21"/>
      <c r="NRR86" s="21"/>
      <c r="NRS86" s="21"/>
      <c r="NRT86" s="21"/>
      <c r="NRU86" s="21"/>
      <c r="NRV86" s="21"/>
      <c r="NRW86" s="21"/>
      <c r="NRX86" s="21"/>
      <c r="NRY86" s="21"/>
      <c r="NRZ86" s="21"/>
      <c r="NSA86" s="21"/>
      <c r="NSB86" s="21"/>
      <c r="NSC86" s="21"/>
      <c r="NSD86" s="21"/>
      <c r="NSE86" s="17"/>
      <c r="NSF86" s="22"/>
      <c r="NSG86" s="18"/>
      <c r="NSH86" s="19"/>
      <c r="NSI86" s="19"/>
      <c r="NSJ86" s="20"/>
      <c r="NSK86" s="20"/>
      <c r="NSL86" s="21"/>
      <c r="NSM86" s="21"/>
      <c r="NSN86" s="21"/>
      <c r="NSO86" s="21"/>
      <c r="NSP86" s="21"/>
      <c r="NSQ86" s="21"/>
      <c r="NSR86" s="21"/>
      <c r="NSS86" s="21"/>
      <c r="NST86" s="21"/>
      <c r="NSU86" s="21"/>
      <c r="NSV86" s="21"/>
      <c r="NSW86" s="21"/>
      <c r="NSX86" s="21"/>
      <c r="NSY86" s="21"/>
      <c r="NSZ86" s="21"/>
      <c r="NTA86" s="21"/>
      <c r="NTB86" s="21"/>
      <c r="NTC86" s="21"/>
      <c r="NTD86" s="21"/>
      <c r="NTE86" s="21"/>
      <c r="NTF86" s="21"/>
      <c r="NTG86" s="21"/>
      <c r="NTH86" s="21"/>
      <c r="NTI86" s="21"/>
      <c r="NTJ86" s="21"/>
      <c r="NTK86" s="21"/>
      <c r="NTL86" s="21"/>
      <c r="NTM86" s="21"/>
      <c r="NTN86" s="21"/>
      <c r="NTO86" s="21"/>
      <c r="NTP86" s="21"/>
      <c r="NTQ86" s="21"/>
      <c r="NTR86" s="21"/>
      <c r="NTS86" s="21"/>
      <c r="NTT86" s="21"/>
      <c r="NTU86" s="21"/>
      <c r="NTV86" s="21"/>
      <c r="NTW86" s="21"/>
      <c r="NTX86" s="21"/>
      <c r="NTY86" s="21"/>
      <c r="NTZ86" s="21"/>
      <c r="NUA86" s="21"/>
      <c r="NUB86" s="21"/>
      <c r="NUC86" s="21"/>
      <c r="NUD86" s="21"/>
      <c r="NUE86" s="21"/>
      <c r="NUF86" s="21"/>
      <c r="NUG86" s="21"/>
      <c r="NUH86" s="21"/>
      <c r="NUI86" s="21"/>
      <c r="NUJ86" s="21"/>
      <c r="NUK86" s="21"/>
      <c r="NUL86" s="21"/>
      <c r="NUM86" s="21"/>
      <c r="NUN86" s="17"/>
      <c r="NUO86" s="22"/>
      <c r="NUP86" s="18"/>
      <c r="NUQ86" s="19"/>
      <c r="NUR86" s="19"/>
      <c r="NUS86" s="20"/>
      <c r="NUT86" s="20"/>
      <c r="NUU86" s="21"/>
      <c r="NUV86" s="21"/>
      <c r="NUW86" s="21"/>
      <c r="NUX86" s="21"/>
      <c r="NUY86" s="21"/>
      <c r="NUZ86" s="21"/>
      <c r="NVA86" s="21"/>
      <c r="NVB86" s="21"/>
      <c r="NVC86" s="21"/>
      <c r="NVD86" s="21"/>
      <c r="NVE86" s="21"/>
      <c r="NVF86" s="21"/>
      <c r="NVG86" s="21"/>
      <c r="NVH86" s="21"/>
      <c r="NVI86" s="21"/>
      <c r="NVJ86" s="21"/>
      <c r="NVK86" s="21"/>
      <c r="NVL86" s="21"/>
      <c r="NVM86" s="21"/>
      <c r="NVN86" s="21"/>
      <c r="NVO86" s="21"/>
      <c r="NVP86" s="21"/>
      <c r="NVQ86" s="21"/>
      <c r="NVR86" s="21"/>
      <c r="NVS86" s="21"/>
      <c r="NVT86" s="21"/>
      <c r="NVU86" s="21"/>
      <c r="NVV86" s="21"/>
      <c r="NVW86" s="21"/>
      <c r="NVX86" s="21"/>
      <c r="NVY86" s="21"/>
      <c r="NVZ86" s="21"/>
      <c r="NWA86" s="21"/>
      <c r="NWB86" s="21"/>
      <c r="NWC86" s="21"/>
      <c r="NWD86" s="21"/>
      <c r="NWE86" s="21"/>
      <c r="NWF86" s="21"/>
      <c r="NWG86" s="21"/>
      <c r="NWH86" s="21"/>
      <c r="NWI86" s="21"/>
      <c r="NWJ86" s="21"/>
      <c r="NWK86" s="21"/>
      <c r="NWL86" s="21"/>
      <c r="NWM86" s="21"/>
      <c r="NWN86" s="21"/>
      <c r="NWO86" s="21"/>
      <c r="NWP86" s="21"/>
      <c r="NWQ86" s="21"/>
      <c r="NWR86" s="21"/>
      <c r="NWS86" s="21"/>
      <c r="NWT86" s="21"/>
      <c r="NWU86" s="21"/>
      <c r="NWV86" s="21"/>
      <c r="NWW86" s="17"/>
      <c r="NWX86" s="22"/>
      <c r="NWY86" s="18"/>
      <c r="NWZ86" s="19"/>
      <c r="NXA86" s="19"/>
      <c r="NXB86" s="20"/>
      <c r="NXC86" s="20"/>
      <c r="NXD86" s="21"/>
      <c r="NXE86" s="21"/>
      <c r="NXF86" s="21"/>
      <c r="NXG86" s="21"/>
      <c r="NXH86" s="21"/>
      <c r="NXI86" s="21"/>
      <c r="NXJ86" s="21"/>
      <c r="NXK86" s="21"/>
      <c r="NXL86" s="21"/>
      <c r="NXM86" s="21"/>
      <c r="NXN86" s="21"/>
      <c r="NXO86" s="21"/>
      <c r="NXP86" s="21"/>
      <c r="NXQ86" s="21"/>
      <c r="NXR86" s="21"/>
      <c r="NXS86" s="21"/>
      <c r="NXT86" s="21"/>
      <c r="NXU86" s="21"/>
      <c r="NXV86" s="21"/>
      <c r="NXW86" s="21"/>
      <c r="NXX86" s="21"/>
      <c r="NXY86" s="21"/>
      <c r="NXZ86" s="21"/>
      <c r="NYA86" s="21"/>
      <c r="NYB86" s="21"/>
      <c r="NYC86" s="21"/>
      <c r="NYD86" s="21"/>
      <c r="NYE86" s="21"/>
      <c r="NYF86" s="21"/>
      <c r="NYG86" s="21"/>
      <c r="NYH86" s="21"/>
      <c r="NYI86" s="21"/>
      <c r="NYJ86" s="21"/>
      <c r="NYK86" s="21"/>
      <c r="NYL86" s="21"/>
      <c r="NYM86" s="21"/>
      <c r="NYN86" s="21"/>
      <c r="NYO86" s="21"/>
      <c r="NYP86" s="21"/>
      <c r="NYQ86" s="21"/>
      <c r="NYR86" s="21"/>
      <c r="NYS86" s="21"/>
      <c r="NYT86" s="21"/>
      <c r="NYU86" s="21"/>
      <c r="NYV86" s="21"/>
      <c r="NYW86" s="21"/>
      <c r="NYX86" s="21"/>
      <c r="NYY86" s="21"/>
      <c r="NYZ86" s="21"/>
      <c r="NZA86" s="21"/>
      <c r="NZB86" s="21"/>
      <c r="NZC86" s="21"/>
      <c r="NZD86" s="21"/>
      <c r="NZE86" s="21"/>
      <c r="NZF86" s="17"/>
      <c r="NZG86" s="22"/>
      <c r="NZH86" s="18"/>
      <c r="NZI86" s="19"/>
      <c r="NZJ86" s="19"/>
      <c r="NZK86" s="20"/>
      <c r="NZL86" s="20"/>
      <c r="NZM86" s="21"/>
      <c r="NZN86" s="21"/>
      <c r="NZO86" s="21"/>
      <c r="NZP86" s="21"/>
      <c r="NZQ86" s="21"/>
      <c r="NZR86" s="21"/>
      <c r="NZS86" s="21"/>
      <c r="NZT86" s="21"/>
      <c r="NZU86" s="21"/>
      <c r="NZV86" s="21"/>
      <c r="NZW86" s="21"/>
      <c r="NZX86" s="21"/>
      <c r="NZY86" s="21"/>
      <c r="NZZ86" s="21"/>
      <c r="OAA86" s="21"/>
      <c r="OAB86" s="21"/>
      <c r="OAC86" s="21"/>
      <c r="OAD86" s="21"/>
      <c r="OAE86" s="21"/>
      <c r="OAF86" s="21"/>
      <c r="OAG86" s="21"/>
      <c r="OAH86" s="21"/>
      <c r="OAI86" s="21"/>
      <c r="OAJ86" s="21"/>
      <c r="OAK86" s="21"/>
      <c r="OAL86" s="21"/>
      <c r="OAM86" s="21"/>
      <c r="OAN86" s="21"/>
      <c r="OAO86" s="21"/>
      <c r="OAP86" s="21"/>
      <c r="OAQ86" s="21"/>
      <c r="OAR86" s="21"/>
      <c r="OAS86" s="21"/>
      <c r="OAT86" s="21"/>
      <c r="OAU86" s="21"/>
      <c r="OAV86" s="21"/>
      <c r="OAW86" s="21"/>
      <c r="OAX86" s="21"/>
      <c r="OAY86" s="21"/>
      <c r="OAZ86" s="21"/>
      <c r="OBA86" s="21"/>
      <c r="OBB86" s="21"/>
      <c r="OBC86" s="21"/>
      <c r="OBD86" s="21"/>
      <c r="OBE86" s="21"/>
      <c r="OBF86" s="21"/>
      <c r="OBG86" s="21"/>
      <c r="OBH86" s="21"/>
      <c r="OBI86" s="21"/>
      <c r="OBJ86" s="21"/>
      <c r="OBK86" s="21"/>
      <c r="OBL86" s="21"/>
      <c r="OBM86" s="21"/>
      <c r="OBN86" s="21"/>
      <c r="OBO86" s="17"/>
      <c r="OBP86" s="22"/>
      <c r="OBQ86" s="18"/>
      <c r="OBR86" s="19"/>
      <c r="OBS86" s="19"/>
      <c r="OBT86" s="20"/>
      <c r="OBU86" s="20"/>
      <c r="OBV86" s="21"/>
      <c r="OBW86" s="21"/>
      <c r="OBX86" s="21"/>
      <c r="OBY86" s="21"/>
      <c r="OBZ86" s="21"/>
      <c r="OCA86" s="21"/>
      <c r="OCB86" s="21"/>
      <c r="OCC86" s="21"/>
      <c r="OCD86" s="21"/>
      <c r="OCE86" s="21"/>
      <c r="OCF86" s="21"/>
      <c r="OCG86" s="21"/>
      <c r="OCH86" s="21"/>
      <c r="OCI86" s="21"/>
      <c r="OCJ86" s="21"/>
      <c r="OCK86" s="21"/>
      <c r="OCL86" s="21"/>
      <c r="OCM86" s="21"/>
      <c r="OCN86" s="21"/>
      <c r="OCO86" s="21"/>
      <c r="OCP86" s="21"/>
      <c r="OCQ86" s="21"/>
      <c r="OCR86" s="21"/>
      <c r="OCS86" s="21"/>
      <c r="OCT86" s="21"/>
      <c r="OCU86" s="21"/>
      <c r="OCV86" s="21"/>
      <c r="OCW86" s="21"/>
      <c r="OCX86" s="21"/>
      <c r="OCY86" s="21"/>
      <c r="OCZ86" s="21"/>
      <c r="ODA86" s="21"/>
      <c r="ODB86" s="21"/>
      <c r="ODC86" s="21"/>
      <c r="ODD86" s="21"/>
      <c r="ODE86" s="21"/>
      <c r="ODF86" s="21"/>
      <c r="ODG86" s="21"/>
      <c r="ODH86" s="21"/>
      <c r="ODI86" s="21"/>
      <c r="ODJ86" s="21"/>
      <c r="ODK86" s="21"/>
      <c r="ODL86" s="21"/>
      <c r="ODM86" s="21"/>
      <c r="ODN86" s="21"/>
      <c r="ODO86" s="21"/>
      <c r="ODP86" s="21"/>
      <c r="ODQ86" s="21"/>
      <c r="ODR86" s="21"/>
      <c r="ODS86" s="21"/>
      <c r="ODT86" s="21"/>
      <c r="ODU86" s="21"/>
      <c r="ODV86" s="21"/>
      <c r="ODW86" s="21"/>
      <c r="ODX86" s="17"/>
      <c r="ODY86" s="22"/>
      <c r="ODZ86" s="18"/>
      <c r="OEA86" s="19"/>
      <c r="OEB86" s="19"/>
      <c r="OEC86" s="20"/>
      <c r="OED86" s="20"/>
      <c r="OEE86" s="21"/>
      <c r="OEF86" s="21"/>
      <c r="OEG86" s="21"/>
      <c r="OEH86" s="21"/>
      <c r="OEI86" s="21"/>
      <c r="OEJ86" s="21"/>
      <c r="OEK86" s="21"/>
      <c r="OEL86" s="21"/>
      <c r="OEM86" s="21"/>
      <c r="OEN86" s="21"/>
      <c r="OEO86" s="21"/>
      <c r="OEP86" s="21"/>
      <c r="OEQ86" s="21"/>
      <c r="OER86" s="21"/>
      <c r="OES86" s="21"/>
      <c r="OET86" s="21"/>
      <c r="OEU86" s="21"/>
      <c r="OEV86" s="21"/>
      <c r="OEW86" s="21"/>
      <c r="OEX86" s="21"/>
      <c r="OEY86" s="21"/>
      <c r="OEZ86" s="21"/>
      <c r="OFA86" s="21"/>
      <c r="OFB86" s="21"/>
      <c r="OFC86" s="21"/>
      <c r="OFD86" s="21"/>
      <c r="OFE86" s="21"/>
      <c r="OFF86" s="21"/>
      <c r="OFG86" s="21"/>
      <c r="OFH86" s="21"/>
      <c r="OFI86" s="21"/>
      <c r="OFJ86" s="21"/>
      <c r="OFK86" s="21"/>
      <c r="OFL86" s="21"/>
      <c r="OFM86" s="21"/>
      <c r="OFN86" s="21"/>
      <c r="OFO86" s="21"/>
      <c r="OFP86" s="21"/>
      <c r="OFQ86" s="21"/>
      <c r="OFR86" s="21"/>
      <c r="OFS86" s="21"/>
      <c r="OFT86" s="21"/>
      <c r="OFU86" s="21"/>
      <c r="OFV86" s="21"/>
      <c r="OFW86" s="21"/>
      <c r="OFX86" s="21"/>
      <c r="OFY86" s="21"/>
      <c r="OFZ86" s="21"/>
      <c r="OGA86" s="21"/>
      <c r="OGB86" s="21"/>
      <c r="OGC86" s="21"/>
      <c r="OGD86" s="21"/>
      <c r="OGE86" s="21"/>
      <c r="OGF86" s="21"/>
      <c r="OGG86" s="17"/>
      <c r="OGH86" s="22"/>
      <c r="OGI86" s="18"/>
      <c r="OGJ86" s="19"/>
      <c r="OGK86" s="19"/>
      <c r="OGL86" s="20"/>
      <c r="OGM86" s="20"/>
      <c r="OGN86" s="21"/>
      <c r="OGO86" s="21"/>
      <c r="OGP86" s="21"/>
      <c r="OGQ86" s="21"/>
      <c r="OGR86" s="21"/>
      <c r="OGS86" s="21"/>
      <c r="OGT86" s="21"/>
      <c r="OGU86" s="21"/>
      <c r="OGV86" s="21"/>
      <c r="OGW86" s="21"/>
      <c r="OGX86" s="21"/>
      <c r="OGY86" s="21"/>
      <c r="OGZ86" s="21"/>
      <c r="OHA86" s="21"/>
      <c r="OHB86" s="21"/>
      <c r="OHC86" s="21"/>
      <c r="OHD86" s="21"/>
      <c r="OHE86" s="21"/>
      <c r="OHF86" s="21"/>
      <c r="OHG86" s="21"/>
      <c r="OHH86" s="21"/>
      <c r="OHI86" s="21"/>
      <c r="OHJ86" s="21"/>
      <c r="OHK86" s="21"/>
      <c r="OHL86" s="21"/>
      <c r="OHM86" s="21"/>
      <c r="OHN86" s="21"/>
      <c r="OHO86" s="21"/>
      <c r="OHP86" s="21"/>
      <c r="OHQ86" s="21"/>
      <c r="OHR86" s="21"/>
      <c r="OHS86" s="21"/>
      <c r="OHT86" s="21"/>
      <c r="OHU86" s="21"/>
      <c r="OHV86" s="21"/>
      <c r="OHW86" s="21"/>
      <c r="OHX86" s="21"/>
      <c r="OHY86" s="21"/>
      <c r="OHZ86" s="21"/>
      <c r="OIA86" s="21"/>
      <c r="OIB86" s="21"/>
      <c r="OIC86" s="21"/>
      <c r="OID86" s="21"/>
      <c r="OIE86" s="21"/>
      <c r="OIF86" s="21"/>
      <c r="OIG86" s="21"/>
      <c r="OIH86" s="21"/>
      <c r="OII86" s="21"/>
      <c r="OIJ86" s="21"/>
      <c r="OIK86" s="21"/>
      <c r="OIL86" s="21"/>
      <c r="OIM86" s="21"/>
      <c r="OIN86" s="21"/>
      <c r="OIO86" s="21"/>
      <c r="OIP86" s="17"/>
      <c r="OIQ86" s="22"/>
      <c r="OIR86" s="18"/>
      <c r="OIS86" s="19"/>
      <c r="OIT86" s="19"/>
      <c r="OIU86" s="20"/>
      <c r="OIV86" s="20"/>
      <c r="OIW86" s="21"/>
      <c r="OIX86" s="21"/>
      <c r="OIY86" s="21"/>
      <c r="OIZ86" s="21"/>
      <c r="OJA86" s="21"/>
      <c r="OJB86" s="21"/>
      <c r="OJC86" s="21"/>
      <c r="OJD86" s="21"/>
      <c r="OJE86" s="21"/>
      <c r="OJF86" s="21"/>
      <c r="OJG86" s="21"/>
      <c r="OJH86" s="21"/>
      <c r="OJI86" s="21"/>
      <c r="OJJ86" s="21"/>
      <c r="OJK86" s="21"/>
      <c r="OJL86" s="21"/>
      <c r="OJM86" s="21"/>
      <c r="OJN86" s="21"/>
      <c r="OJO86" s="21"/>
      <c r="OJP86" s="21"/>
      <c r="OJQ86" s="21"/>
      <c r="OJR86" s="21"/>
      <c r="OJS86" s="21"/>
      <c r="OJT86" s="21"/>
      <c r="OJU86" s="21"/>
      <c r="OJV86" s="21"/>
      <c r="OJW86" s="21"/>
      <c r="OJX86" s="21"/>
      <c r="OJY86" s="21"/>
      <c r="OJZ86" s="21"/>
      <c r="OKA86" s="21"/>
      <c r="OKB86" s="21"/>
      <c r="OKC86" s="21"/>
      <c r="OKD86" s="21"/>
      <c r="OKE86" s="21"/>
      <c r="OKF86" s="21"/>
      <c r="OKG86" s="21"/>
      <c r="OKH86" s="21"/>
      <c r="OKI86" s="21"/>
      <c r="OKJ86" s="21"/>
      <c r="OKK86" s="21"/>
      <c r="OKL86" s="21"/>
      <c r="OKM86" s="21"/>
      <c r="OKN86" s="21"/>
      <c r="OKO86" s="21"/>
      <c r="OKP86" s="21"/>
      <c r="OKQ86" s="21"/>
      <c r="OKR86" s="21"/>
      <c r="OKS86" s="21"/>
      <c r="OKT86" s="21"/>
      <c r="OKU86" s="21"/>
      <c r="OKV86" s="21"/>
      <c r="OKW86" s="21"/>
      <c r="OKX86" s="21"/>
      <c r="OKY86" s="17"/>
      <c r="OKZ86" s="22"/>
      <c r="OLA86" s="18"/>
      <c r="OLB86" s="19"/>
      <c r="OLC86" s="19"/>
      <c r="OLD86" s="20"/>
      <c r="OLE86" s="20"/>
      <c r="OLF86" s="21"/>
      <c r="OLG86" s="21"/>
      <c r="OLH86" s="21"/>
      <c r="OLI86" s="21"/>
      <c r="OLJ86" s="21"/>
      <c r="OLK86" s="21"/>
      <c r="OLL86" s="21"/>
      <c r="OLM86" s="21"/>
      <c r="OLN86" s="21"/>
      <c r="OLO86" s="21"/>
      <c r="OLP86" s="21"/>
      <c r="OLQ86" s="21"/>
      <c r="OLR86" s="21"/>
      <c r="OLS86" s="21"/>
      <c r="OLT86" s="21"/>
      <c r="OLU86" s="21"/>
      <c r="OLV86" s="21"/>
      <c r="OLW86" s="21"/>
      <c r="OLX86" s="21"/>
      <c r="OLY86" s="21"/>
      <c r="OLZ86" s="21"/>
      <c r="OMA86" s="21"/>
      <c r="OMB86" s="21"/>
      <c r="OMC86" s="21"/>
      <c r="OMD86" s="21"/>
      <c r="OME86" s="21"/>
      <c r="OMF86" s="21"/>
      <c r="OMG86" s="21"/>
      <c r="OMH86" s="21"/>
      <c r="OMI86" s="21"/>
      <c r="OMJ86" s="21"/>
      <c r="OMK86" s="21"/>
      <c r="OML86" s="21"/>
      <c r="OMM86" s="21"/>
      <c r="OMN86" s="21"/>
      <c r="OMO86" s="21"/>
      <c r="OMP86" s="21"/>
      <c r="OMQ86" s="21"/>
      <c r="OMR86" s="21"/>
      <c r="OMS86" s="21"/>
      <c r="OMT86" s="21"/>
      <c r="OMU86" s="21"/>
      <c r="OMV86" s="21"/>
      <c r="OMW86" s="21"/>
      <c r="OMX86" s="21"/>
      <c r="OMY86" s="21"/>
      <c r="OMZ86" s="21"/>
      <c r="ONA86" s="21"/>
      <c r="ONB86" s="21"/>
      <c r="ONC86" s="21"/>
      <c r="OND86" s="21"/>
      <c r="ONE86" s="21"/>
      <c r="ONF86" s="21"/>
      <c r="ONG86" s="21"/>
      <c r="ONH86" s="17"/>
      <c r="ONI86" s="22"/>
      <c r="ONJ86" s="18"/>
      <c r="ONK86" s="19"/>
      <c r="ONL86" s="19"/>
      <c r="ONM86" s="20"/>
      <c r="ONN86" s="20"/>
      <c r="ONO86" s="21"/>
      <c r="ONP86" s="21"/>
      <c r="ONQ86" s="21"/>
      <c r="ONR86" s="21"/>
      <c r="ONS86" s="21"/>
      <c r="ONT86" s="21"/>
      <c r="ONU86" s="21"/>
      <c r="ONV86" s="21"/>
      <c r="ONW86" s="21"/>
      <c r="ONX86" s="21"/>
      <c r="ONY86" s="21"/>
      <c r="ONZ86" s="21"/>
      <c r="OOA86" s="21"/>
      <c r="OOB86" s="21"/>
      <c r="OOC86" s="21"/>
      <c r="OOD86" s="21"/>
      <c r="OOE86" s="21"/>
      <c r="OOF86" s="21"/>
      <c r="OOG86" s="21"/>
      <c r="OOH86" s="21"/>
      <c r="OOI86" s="21"/>
      <c r="OOJ86" s="21"/>
      <c r="OOK86" s="21"/>
      <c r="OOL86" s="21"/>
      <c r="OOM86" s="21"/>
      <c r="OON86" s="21"/>
      <c r="OOO86" s="21"/>
      <c r="OOP86" s="21"/>
      <c r="OOQ86" s="21"/>
      <c r="OOR86" s="21"/>
      <c r="OOS86" s="21"/>
      <c r="OOT86" s="21"/>
      <c r="OOU86" s="21"/>
      <c r="OOV86" s="21"/>
      <c r="OOW86" s="21"/>
      <c r="OOX86" s="21"/>
      <c r="OOY86" s="21"/>
      <c r="OOZ86" s="21"/>
      <c r="OPA86" s="21"/>
      <c r="OPB86" s="21"/>
      <c r="OPC86" s="21"/>
      <c r="OPD86" s="21"/>
      <c r="OPE86" s="21"/>
      <c r="OPF86" s="21"/>
      <c r="OPG86" s="21"/>
      <c r="OPH86" s="21"/>
      <c r="OPI86" s="21"/>
      <c r="OPJ86" s="21"/>
      <c r="OPK86" s="21"/>
      <c r="OPL86" s="21"/>
      <c r="OPM86" s="21"/>
      <c r="OPN86" s="21"/>
      <c r="OPO86" s="21"/>
      <c r="OPP86" s="21"/>
      <c r="OPQ86" s="17"/>
      <c r="OPR86" s="22"/>
      <c r="OPS86" s="18"/>
      <c r="OPT86" s="19"/>
      <c r="OPU86" s="19"/>
      <c r="OPV86" s="20"/>
      <c r="OPW86" s="20"/>
      <c r="OPX86" s="21"/>
      <c r="OPY86" s="21"/>
      <c r="OPZ86" s="21"/>
      <c r="OQA86" s="21"/>
      <c r="OQB86" s="21"/>
      <c r="OQC86" s="21"/>
      <c r="OQD86" s="21"/>
      <c r="OQE86" s="21"/>
      <c r="OQF86" s="21"/>
      <c r="OQG86" s="21"/>
      <c r="OQH86" s="21"/>
      <c r="OQI86" s="21"/>
      <c r="OQJ86" s="21"/>
      <c r="OQK86" s="21"/>
      <c r="OQL86" s="21"/>
      <c r="OQM86" s="21"/>
      <c r="OQN86" s="21"/>
      <c r="OQO86" s="21"/>
      <c r="OQP86" s="21"/>
      <c r="OQQ86" s="21"/>
      <c r="OQR86" s="21"/>
      <c r="OQS86" s="21"/>
      <c r="OQT86" s="21"/>
      <c r="OQU86" s="21"/>
      <c r="OQV86" s="21"/>
      <c r="OQW86" s="21"/>
      <c r="OQX86" s="21"/>
      <c r="OQY86" s="21"/>
      <c r="OQZ86" s="21"/>
      <c r="ORA86" s="21"/>
      <c r="ORB86" s="21"/>
      <c r="ORC86" s="21"/>
      <c r="ORD86" s="21"/>
      <c r="ORE86" s="21"/>
      <c r="ORF86" s="21"/>
      <c r="ORG86" s="21"/>
      <c r="ORH86" s="21"/>
      <c r="ORI86" s="21"/>
      <c r="ORJ86" s="21"/>
      <c r="ORK86" s="21"/>
      <c r="ORL86" s="21"/>
      <c r="ORM86" s="21"/>
      <c r="ORN86" s="21"/>
      <c r="ORO86" s="21"/>
      <c r="ORP86" s="21"/>
      <c r="ORQ86" s="21"/>
      <c r="ORR86" s="21"/>
      <c r="ORS86" s="21"/>
      <c r="ORT86" s="21"/>
      <c r="ORU86" s="21"/>
      <c r="ORV86" s="21"/>
      <c r="ORW86" s="21"/>
      <c r="ORX86" s="21"/>
      <c r="ORY86" s="21"/>
      <c r="ORZ86" s="17"/>
      <c r="OSA86" s="22"/>
      <c r="OSB86" s="18"/>
      <c r="OSC86" s="19"/>
      <c r="OSD86" s="19"/>
      <c r="OSE86" s="20"/>
      <c r="OSF86" s="20"/>
      <c r="OSG86" s="21"/>
      <c r="OSH86" s="21"/>
      <c r="OSI86" s="21"/>
      <c r="OSJ86" s="21"/>
      <c r="OSK86" s="21"/>
      <c r="OSL86" s="21"/>
      <c r="OSM86" s="21"/>
      <c r="OSN86" s="21"/>
      <c r="OSO86" s="21"/>
      <c r="OSP86" s="21"/>
      <c r="OSQ86" s="21"/>
      <c r="OSR86" s="21"/>
      <c r="OSS86" s="21"/>
      <c r="OST86" s="21"/>
      <c r="OSU86" s="21"/>
      <c r="OSV86" s="21"/>
      <c r="OSW86" s="21"/>
      <c r="OSX86" s="21"/>
      <c r="OSY86" s="21"/>
      <c r="OSZ86" s="21"/>
      <c r="OTA86" s="21"/>
      <c r="OTB86" s="21"/>
      <c r="OTC86" s="21"/>
      <c r="OTD86" s="21"/>
      <c r="OTE86" s="21"/>
      <c r="OTF86" s="21"/>
      <c r="OTG86" s="21"/>
      <c r="OTH86" s="21"/>
      <c r="OTI86" s="21"/>
      <c r="OTJ86" s="21"/>
      <c r="OTK86" s="21"/>
      <c r="OTL86" s="21"/>
      <c r="OTM86" s="21"/>
      <c r="OTN86" s="21"/>
      <c r="OTO86" s="21"/>
      <c r="OTP86" s="21"/>
      <c r="OTQ86" s="21"/>
      <c r="OTR86" s="21"/>
      <c r="OTS86" s="21"/>
      <c r="OTT86" s="21"/>
      <c r="OTU86" s="21"/>
      <c r="OTV86" s="21"/>
      <c r="OTW86" s="21"/>
      <c r="OTX86" s="21"/>
      <c r="OTY86" s="21"/>
      <c r="OTZ86" s="21"/>
      <c r="OUA86" s="21"/>
      <c r="OUB86" s="21"/>
      <c r="OUC86" s="21"/>
      <c r="OUD86" s="21"/>
      <c r="OUE86" s="21"/>
      <c r="OUF86" s="21"/>
      <c r="OUG86" s="21"/>
      <c r="OUH86" s="21"/>
      <c r="OUI86" s="17"/>
      <c r="OUJ86" s="22"/>
      <c r="OUK86" s="18"/>
      <c r="OUL86" s="19"/>
      <c r="OUM86" s="19"/>
      <c r="OUN86" s="20"/>
      <c r="OUO86" s="20"/>
      <c r="OUP86" s="21"/>
      <c r="OUQ86" s="21"/>
      <c r="OUR86" s="21"/>
      <c r="OUS86" s="21"/>
      <c r="OUT86" s="21"/>
      <c r="OUU86" s="21"/>
      <c r="OUV86" s="21"/>
      <c r="OUW86" s="21"/>
      <c r="OUX86" s="21"/>
      <c r="OUY86" s="21"/>
      <c r="OUZ86" s="21"/>
      <c r="OVA86" s="21"/>
      <c r="OVB86" s="21"/>
      <c r="OVC86" s="21"/>
      <c r="OVD86" s="21"/>
      <c r="OVE86" s="21"/>
      <c r="OVF86" s="21"/>
      <c r="OVG86" s="21"/>
      <c r="OVH86" s="21"/>
      <c r="OVI86" s="21"/>
      <c r="OVJ86" s="21"/>
      <c r="OVK86" s="21"/>
      <c r="OVL86" s="21"/>
      <c r="OVM86" s="21"/>
      <c r="OVN86" s="21"/>
      <c r="OVO86" s="21"/>
      <c r="OVP86" s="21"/>
      <c r="OVQ86" s="21"/>
      <c r="OVR86" s="21"/>
      <c r="OVS86" s="21"/>
      <c r="OVT86" s="21"/>
      <c r="OVU86" s="21"/>
      <c r="OVV86" s="21"/>
      <c r="OVW86" s="21"/>
      <c r="OVX86" s="21"/>
      <c r="OVY86" s="21"/>
      <c r="OVZ86" s="21"/>
      <c r="OWA86" s="21"/>
      <c r="OWB86" s="21"/>
      <c r="OWC86" s="21"/>
      <c r="OWD86" s="21"/>
      <c r="OWE86" s="21"/>
      <c r="OWF86" s="21"/>
      <c r="OWG86" s="21"/>
      <c r="OWH86" s="21"/>
      <c r="OWI86" s="21"/>
      <c r="OWJ86" s="21"/>
      <c r="OWK86" s="21"/>
      <c r="OWL86" s="21"/>
      <c r="OWM86" s="21"/>
      <c r="OWN86" s="21"/>
      <c r="OWO86" s="21"/>
      <c r="OWP86" s="21"/>
      <c r="OWQ86" s="21"/>
      <c r="OWR86" s="17"/>
      <c r="OWS86" s="22"/>
      <c r="OWT86" s="18"/>
      <c r="OWU86" s="19"/>
      <c r="OWV86" s="19"/>
      <c r="OWW86" s="20"/>
      <c r="OWX86" s="20"/>
      <c r="OWY86" s="21"/>
      <c r="OWZ86" s="21"/>
      <c r="OXA86" s="21"/>
      <c r="OXB86" s="21"/>
      <c r="OXC86" s="21"/>
      <c r="OXD86" s="21"/>
      <c r="OXE86" s="21"/>
      <c r="OXF86" s="21"/>
      <c r="OXG86" s="21"/>
      <c r="OXH86" s="21"/>
      <c r="OXI86" s="21"/>
      <c r="OXJ86" s="21"/>
      <c r="OXK86" s="21"/>
      <c r="OXL86" s="21"/>
      <c r="OXM86" s="21"/>
      <c r="OXN86" s="21"/>
      <c r="OXO86" s="21"/>
      <c r="OXP86" s="21"/>
      <c r="OXQ86" s="21"/>
      <c r="OXR86" s="21"/>
      <c r="OXS86" s="21"/>
      <c r="OXT86" s="21"/>
      <c r="OXU86" s="21"/>
      <c r="OXV86" s="21"/>
      <c r="OXW86" s="21"/>
      <c r="OXX86" s="21"/>
      <c r="OXY86" s="21"/>
      <c r="OXZ86" s="21"/>
      <c r="OYA86" s="21"/>
      <c r="OYB86" s="21"/>
      <c r="OYC86" s="21"/>
      <c r="OYD86" s="21"/>
      <c r="OYE86" s="21"/>
      <c r="OYF86" s="21"/>
      <c r="OYG86" s="21"/>
      <c r="OYH86" s="21"/>
      <c r="OYI86" s="21"/>
      <c r="OYJ86" s="21"/>
      <c r="OYK86" s="21"/>
      <c r="OYL86" s="21"/>
      <c r="OYM86" s="21"/>
      <c r="OYN86" s="21"/>
      <c r="OYO86" s="21"/>
      <c r="OYP86" s="21"/>
      <c r="OYQ86" s="21"/>
      <c r="OYR86" s="21"/>
      <c r="OYS86" s="21"/>
      <c r="OYT86" s="21"/>
      <c r="OYU86" s="21"/>
      <c r="OYV86" s="21"/>
      <c r="OYW86" s="21"/>
      <c r="OYX86" s="21"/>
      <c r="OYY86" s="21"/>
      <c r="OYZ86" s="21"/>
      <c r="OZA86" s="17"/>
      <c r="OZB86" s="22"/>
      <c r="OZC86" s="18"/>
      <c r="OZD86" s="19"/>
      <c r="OZE86" s="19"/>
      <c r="OZF86" s="20"/>
      <c r="OZG86" s="20"/>
      <c r="OZH86" s="21"/>
      <c r="OZI86" s="21"/>
      <c r="OZJ86" s="21"/>
      <c r="OZK86" s="21"/>
      <c r="OZL86" s="21"/>
      <c r="OZM86" s="21"/>
      <c r="OZN86" s="21"/>
      <c r="OZO86" s="21"/>
      <c r="OZP86" s="21"/>
      <c r="OZQ86" s="21"/>
      <c r="OZR86" s="21"/>
      <c r="OZS86" s="21"/>
      <c r="OZT86" s="21"/>
      <c r="OZU86" s="21"/>
      <c r="OZV86" s="21"/>
      <c r="OZW86" s="21"/>
      <c r="OZX86" s="21"/>
      <c r="OZY86" s="21"/>
      <c r="OZZ86" s="21"/>
      <c r="PAA86" s="21"/>
      <c r="PAB86" s="21"/>
      <c r="PAC86" s="21"/>
      <c r="PAD86" s="21"/>
      <c r="PAE86" s="21"/>
      <c r="PAF86" s="21"/>
      <c r="PAG86" s="21"/>
      <c r="PAH86" s="21"/>
      <c r="PAI86" s="21"/>
      <c r="PAJ86" s="21"/>
      <c r="PAK86" s="21"/>
      <c r="PAL86" s="21"/>
      <c r="PAM86" s="21"/>
      <c r="PAN86" s="21"/>
      <c r="PAO86" s="21"/>
      <c r="PAP86" s="21"/>
      <c r="PAQ86" s="21"/>
      <c r="PAR86" s="21"/>
      <c r="PAS86" s="21"/>
      <c r="PAT86" s="21"/>
      <c r="PAU86" s="21"/>
      <c r="PAV86" s="21"/>
      <c r="PAW86" s="21"/>
      <c r="PAX86" s="21"/>
      <c r="PAY86" s="21"/>
      <c r="PAZ86" s="21"/>
      <c r="PBA86" s="21"/>
      <c r="PBB86" s="21"/>
      <c r="PBC86" s="21"/>
      <c r="PBD86" s="21"/>
      <c r="PBE86" s="21"/>
      <c r="PBF86" s="21"/>
      <c r="PBG86" s="21"/>
      <c r="PBH86" s="21"/>
      <c r="PBI86" s="21"/>
      <c r="PBJ86" s="17"/>
      <c r="PBK86" s="22"/>
      <c r="PBL86" s="18"/>
      <c r="PBM86" s="19"/>
      <c r="PBN86" s="19"/>
      <c r="PBO86" s="20"/>
      <c r="PBP86" s="20"/>
      <c r="PBQ86" s="21"/>
      <c r="PBR86" s="21"/>
      <c r="PBS86" s="21"/>
      <c r="PBT86" s="21"/>
      <c r="PBU86" s="21"/>
      <c r="PBV86" s="21"/>
      <c r="PBW86" s="21"/>
      <c r="PBX86" s="21"/>
      <c r="PBY86" s="21"/>
      <c r="PBZ86" s="21"/>
      <c r="PCA86" s="21"/>
      <c r="PCB86" s="21"/>
      <c r="PCC86" s="21"/>
      <c r="PCD86" s="21"/>
      <c r="PCE86" s="21"/>
      <c r="PCF86" s="21"/>
      <c r="PCG86" s="21"/>
      <c r="PCH86" s="21"/>
      <c r="PCI86" s="21"/>
      <c r="PCJ86" s="21"/>
      <c r="PCK86" s="21"/>
      <c r="PCL86" s="21"/>
      <c r="PCM86" s="21"/>
      <c r="PCN86" s="21"/>
      <c r="PCO86" s="21"/>
      <c r="PCP86" s="21"/>
      <c r="PCQ86" s="21"/>
      <c r="PCR86" s="21"/>
      <c r="PCS86" s="21"/>
      <c r="PCT86" s="21"/>
      <c r="PCU86" s="21"/>
      <c r="PCV86" s="21"/>
      <c r="PCW86" s="21"/>
      <c r="PCX86" s="21"/>
      <c r="PCY86" s="21"/>
      <c r="PCZ86" s="21"/>
      <c r="PDA86" s="21"/>
      <c r="PDB86" s="21"/>
      <c r="PDC86" s="21"/>
      <c r="PDD86" s="21"/>
      <c r="PDE86" s="21"/>
      <c r="PDF86" s="21"/>
      <c r="PDG86" s="21"/>
      <c r="PDH86" s="21"/>
      <c r="PDI86" s="21"/>
      <c r="PDJ86" s="21"/>
      <c r="PDK86" s="21"/>
      <c r="PDL86" s="21"/>
      <c r="PDM86" s="21"/>
      <c r="PDN86" s="21"/>
      <c r="PDO86" s="21"/>
      <c r="PDP86" s="21"/>
      <c r="PDQ86" s="21"/>
      <c r="PDR86" s="21"/>
      <c r="PDS86" s="17"/>
      <c r="PDT86" s="22"/>
      <c r="PDU86" s="18"/>
      <c r="PDV86" s="19"/>
      <c r="PDW86" s="19"/>
      <c r="PDX86" s="20"/>
      <c r="PDY86" s="20"/>
      <c r="PDZ86" s="21"/>
      <c r="PEA86" s="21"/>
      <c r="PEB86" s="21"/>
      <c r="PEC86" s="21"/>
      <c r="PED86" s="21"/>
      <c r="PEE86" s="21"/>
      <c r="PEF86" s="21"/>
      <c r="PEG86" s="21"/>
      <c r="PEH86" s="21"/>
      <c r="PEI86" s="21"/>
      <c r="PEJ86" s="21"/>
      <c r="PEK86" s="21"/>
      <c r="PEL86" s="21"/>
      <c r="PEM86" s="21"/>
      <c r="PEN86" s="21"/>
      <c r="PEO86" s="21"/>
      <c r="PEP86" s="21"/>
      <c r="PEQ86" s="21"/>
      <c r="PER86" s="21"/>
      <c r="PES86" s="21"/>
      <c r="PET86" s="21"/>
      <c r="PEU86" s="21"/>
      <c r="PEV86" s="21"/>
      <c r="PEW86" s="21"/>
      <c r="PEX86" s="21"/>
      <c r="PEY86" s="21"/>
      <c r="PEZ86" s="21"/>
      <c r="PFA86" s="21"/>
      <c r="PFB86" s="21"/>
      <c r="PFC86" s="21"/>
      <c r="PFD86" s="21"/>
      <c r="PFE86" s="21"/>
      <c r="PFF86" s="21"/>
      <c r="PFG86" s="21"/>
      <c r="PFH86" s="21"/>
      <c r="PFI86" s="21"/>
      <c r="PFJ86" s="21"/>
      <c r="PFK86" s="21"/>
      <c r="PFL86" s="21"/>
      <c r="PFM86" s="21"/>
      <c r="PFN86" s="21"/>
      <c r="PFO86" s="21"/>
      <c r="PFP86" s="21"/>
      <c r="PFQ86" s="21"/>
      <c r="PFR86" s="21"/>
      <c r="PFS86" s="21"/>
      <c r="PFT86" s="21"/>
      <c r="PFU86" s="21"/>
      <c r="PFV86" s="21"/>
      <c r="PFW86" s="21"/>
      <c r="PFX86" s="21"/>
      <c r="PFY86" s="21"/>
      <c r="PFZ86" s="21"/>
      <c r="PGA86" s="21"/>
      <c r="PGB86" s="17"/>
      <c r="PGC86" s="22"/>
      <c r="PGD86" s="18"/>
      <c r="PGE86" s="19"/>
      <c r="PGF86" s="19"/>
      <c r="PGG86" s="20"/>
      <c r="PGH86" s="20"/>
      <c r="PGI86" s="21"/>
      <c r="PGJ86" s="21"/>
      <c r="PGK86" s="21"/>
      <c r="PGL86" s="21"/>
      <c r="PGM86" s="21"/>
      <c r="PGN86" s="21"/>
      <c r="PGO86" s="21"/>
      <c r="PGP86" s="21"/>
      <c r="PGQ86" s="21"/>
      <c r="PGR86" s="21"/>
      <c r="PGS86" s="21"/>
      <c r="PGT86" s="21"/>
      <c r="PGU86" s="21"/>
      <c r="PGV86" s="21"/>
      <c r="PGW86" s="21"/>
      <c r="PGX86" s="21"/>
      <c r="PGY86" s="21"/>
      <c r="PGZ86" s="21"/>
      <c r="PHA86" s="21"/>
      <c r="PHB86" s="21"/>
      <c r="PHC86" s="21"/>
      <c r="PHD86" s="21"/>
      <c r="PHE86" s="21"/>
      <c r="PHF86" s="21"/>
      <c r="PHG86" s="21"/>
      <c r="PHH86" s="21"/>
      <c r="PHI86" s="21"/>
      <c r="PHJ86" s="21"/>
      <c r="PHK86" s="21"/>
      <c r="PHL86" s="21"/>
      <c r="PHM86" s="21"/>
      <c r="PHN86" s="21"/>
      <c r="PHO86" s="21"/>
      <c r="PHP86" s="21"/>
      <c r="PHQ86" s="21"/>
      <c r="PHR86" s="21"/>
      <c r="PHS86" s="21"/>
      <c r="PHT86" s="21"/>
      <c r="PHU86" s="21"/>
      <c r="PHV86" s="21"/>
      <c r="PHW86" s="21"/>
      <c r="PHX86" s="21"/>
      <c r="PHY86" s="21"/>
      <c r="PHZ86" s="21"/>
      <c r="PIA86" s="21"/>
      <c r="PIB86" s="21"/>
      <c r="PIC86" s="21"/>
      <c r="PID86" s="21"/>
      <c r="PIE86" s="21"/>
      <c r="PIF86" s="21"/>
      <c r="PIG86" s="21"/>
      <c r="PIH86" s="21"/>
      <c r="PII86" s="21"/>
      <c r="PIJ86" s="21"/>
      <c r="PIK86" s="17"/>
      <c r="PIL86" s="22"/>
      <c r="PIM86" s="18"/>
      <c r="PIN86" s="19"/>
      <c r="PIO86" s="19"/>
      <c r="PIP86" s="20"/>
      <c r="PIQ86" s="20"/>
      <c r="PIR86" s="21"/>
      <c r="PIS86" s="21"/>
      <c r="PIT86" s="21"/>
      <c r="PIU86" s="21"/>
      <c r="PIV86" s="21"/>
      <c r="PIW86" s="21"/>
      <c r="PIX86" s="21"/>
      <c r="PIY86" s="21"/>
      <c r="PIZ86" s="21"/>
      <c r="PJA86" s="21"/>
      <c r="PJB86" s="21"/>
      <c r="PJC86" s="21"/>
      <c r="PJD86" s="21"/>
      <c r="PJE86" s="21"/>
      <c r="PJF86" s="21"/>
      <c r="PJG86" s="21"/>
      <c r="PJH86" s="21"/>
      <c r="PJI86" s="21"/>
      <c r="PJJ86" s="21"/>
      <c r="PJK86" s="21"/>
      <c r="PJL86" s="21"/>
      <c r="PJM86" s="21"/>
      <c r="PJN86" s="21"/>
      <c r="PJO86" s="21"/>
      <c r="PJP86" s="21"/>
      <c r="PJQ86" s="21"/>
      <c r="PJR86" s="21"/>
      <c r="PJS86" s="21"/>
      <c r="PJT86" s="21"/>
      <c r="PJU86" s="21"/>
      <c r="PJV86" s="21"/>
      <c r="PJW86" s="21"/>
      <c r="PJX86" s="21"/>
      <c r="PJY86" s="21"/>
      <c r="PJZ86" s="21"/>
      <c r="PKA86" s="21"/>
      <c r="PKB86" s="21"/>
      <c r="PKC86" s="21"/>
      <c r="PKD86" s="21"/>
      <c r="PKE86" s="21"/>
      <c r="PKF86" s="21"/>
      <c r="PKG86" s="21"/>
      <c r="PKH86" s="21"/>
      <c r="PKI86" s="21"/>
      <c r="PKJ86" s="21"/>
      <c r="PKK86" s="21"/>
      <c r="PKL86" s="21"/>
      <c r="PKM86" s="21"/>
      <c r="PKN86" s="21"/>
      <c r="PKO86" s="21"/>
      <c r="PKP86" s="21"/>
      <c r="PKQ86" s="21"/>
      <c r="PKR86" s="21"/>
      <c r="PKS86" s="21"/>
      <c r="PKT86" s="17"/>
      <c r="PKU86" s="22"/>
      <c r="PKV86" s="18"/>
      <c r="PKW86" s="19"/>
      <c r="PKX86" s="19"/>
      <c r="PKY86" s="20"/>
      <c r="PKZ86" s="20"/>
      <c r="PLA86" s="21"/>
      <c r="PLB86" s="21"/>
      <c r="PLC86" s="21"/>
      <c r="PLD86" s="21"/>
      <c r="PLE86" s="21"/>
      <c r="PLF86" s="21"/>
      <c r="PLG86" s="21"/>
      <c r="PLH86" s="21"/>
      <c r="PLI86" s="21"/>
      <c r="PLJ86" s="21"/>
      <c r="PLK86" s="21"/>
      <c r="PLL86" s="21"/>
      <c r="PLM86" s="21"/>
      <c r="PLN86" s="21"/>
      <c r="PLO86" s="21"/>
      <c r="PLP86" s="21"/>
      <c r="PLQ86" s="21"/>
      <c r="PLR86" s="21"/>
      <c r="PLS86" s="21"/>
      <c r="PLT86" s="21"/>
      <c r="PLU86" s="21"/>
      <c r="PLV86" s="21"/>
      <c r="PLW86" s="21"/>
      <c r="PLX86" s="21"/>
      <c r="PLY86" s="21"/>
      <c r="PLZ86" s="21"/>
      <c r="PMA86" s="21"/>
      <c r="PMB86" s="21"/>
      <c r="PMC86" s="21"/>
      <c r="PMD86" s="21"/>
      <c r="PME86" s="21"/>
      <c r="PMF86" s="21"/>
      <c r="PMG86" s="21"/>
      <c r="PMH86" s="21"/>
      <c r="PMI86" s="21"/>
      <c r="PMJ86" s="21"/>
      <c r="PMK86" s="21"/>
      <c r="PML86" s="21"/>
      <c r="PMM86" s="21"/>
      <c r="PMN86" s="21"/>
      <c r="PMO86" s="21"/>
      <c r="PMP86" s="21"/>
      <c r="PMQ86" s="21"/>
      <c r="PMR86" s="21"/>
      <c r="PMS86" s="21"/>
      <c r="PMT86" s="21"/>
      <c r="PMU86" s="21"/>
      <c r="PMV86" s="21"/>
      <c r="PMW86" s="21"/>
      <c r="PMX86" s="21"/>
      <c r="PMY86" s="21"/>
      <c r="PMZ86" s="21"/>
      <c r="PNA86" s="21"/>
      <c r="PNB86" s="21"/>
      <c r="PNC86" s="17"/>
      <c r="PND86" s="22"/>
      <c r="PNE86" s="18"/>
      <c r="PNF86" s="19"/>
      <c r="PNG86" s="19"/>
      <c r="PNH86" s="20"/>
      <c r="PNI86" s="20"/>
      <c r="PNJ86" s="21"/>
      <c r="PNK86" s="21"/>
      <c r="PNL86" s="21"/>
      <c r="PNM86" s="21"/>
      <c r="PNN86" s="21"/>
      <c r="PNO86" s="21"/>
      <c r="PNP86" s="21"/>
      <c r="PNQ86" s="21"/>
      <c r="PNR86" s="21"/>
      <c r="PNS86" s="21"/>
      <c r="PNT86" s="21"/>
      <c r="PNU86" s="21"/>
      <c r="PNV86" s="21"/>
      <c r="PNW86" s="21"/>
      <c r="PNX86" s="21"/>
      <c r="PNY86" s="21"/>
      <c r="PNZ86" s="21"/>
      <c r="POA86" s="21"/>
      <c r="POB86" s="21"/>
      <c r="POC86" s="21"/>
      <c r="POD86" s="21"/>
      <c r="POE86" s="21"/>
      <c r="POF86" s="21"/>
      <c r="POG86" s="21"/>
      <c r="POH86" s="21"/>
      <c r="POI86" s="21"/>
      <c r="POJ86" s="21"/>
      <c r="POK86" s="21"/>
      <c r="POL86" s="21"/>
      <c r="POM86" s="21"/>
      <c r="PON86" s="21"/>
      <c r="POO86" s="21"/>
      <c r="POP86" s="21"/>
      <c r="POQ86" s="21"/>
      <c r="POR86" s="21"/>
      <c r="POS86" s="21"/>
      <c r="POT86" s="21"/>
      <c r="POU86" s="21"/>
      <c r="POV86" s="21"/>
      <c r="POW86" s="21"/>
      <c r="POX86" s="21"/>
      <c r="POY86" s="21"/>
      <c r="POZ86" s="21"/>
      <c r="PPA86" s="21"/>
      <c r="PPB86" s="21"/>
      <c r="PPC86" s="21"/>
      <c r="PPD86" s="21"/>
      <c r="PPE86" s="21"/>
      <c r="PPF86" s="21"/>
      <c r="PPG86" s="21"/>
      <c r="PPH86" s="21"/>
      <c r="PPI86" s="21"/>
      <c r="PPJ86" s="21"/>
      <c r="PPK86" s="21"/>
      <c r="PPL86" s="17"/>
      <c r="PPM86" s="22"/>
      <c r="PPN86" s="18"/>
      <c r="PPO86" s="19"/>
      <c r="PPP86" s="19"/>
      <c r="PPQ86" s="20"/>
      <c r="PPR86" s="20"/>
      <c r="PPS86" s="21"/>
      <c r="PPT86" s="21"/>
      <c r="PPU86" s="21"/>
      <c r="PPV86" s="21"/>
      <c r="PPW86" s="21"/>
      <c r="PPX86" s="21"/>
      <c r="PPY86" s="21"/>
      <c r="PPZ86" s="21"/>
      <c r="PQA86" s="21"/>
      <c r="PQB86" s="21"/>
      <c r="PQC86" s="21"/>
      <c r="PQD86" s="21"/>
      <c r="PQE86" s="21"/>
      <c r="PQF86" s="21"/>
      <c r="PQG86" s="21"/>
      <c r="PQH86" s="21"/>
      <c r="PQI86" s="21"/>
      <c r="PQJ86" s="21"/>
      <c r="PQK86" s="21"/>
      <c r="PQL86" s="21"/>
      <c r="PQM86" s="21"/>
      <c r="PQN86" s="21"/>
      <c r="PQO86" s="21"/>
      <c r="PQP86" s="21"/>
      <c r="PQQ86" s="21"/>
      <c r="PQR86" s="21"/>
      <c r="PQS86" s="21"/>
      <c r="PQT86" s="21"/>
      <c r="PQU86" s="21"/>
      <c r="PQV86" s="21"/>
      <c r="PQW86" s="21"/>
      <c r="PQX86" s="21"/>
      <c r="PQY86" s="21"/>
      <c r="PQZ86" s="21"/>
      <c r="PRA86" s="21"/>
      <c r="PRB86" s="21"/>
      <c r="PRC86" s="21"/>
      <c r="PRD86" s="21"/>
      <c r="PRE86" s="21"/>
      <c r="PRF86" s="21"/>
      <c r="PRG86" s="21"/>
      <c r="PRH86" s="21"/>
      <c r="PRI86" s="21"/>
      <c r="PRJ86" s="21"/>
      <c r="PRK86" s="21"/>
      <c r="PRL86" s="21"/>
      <c r="PRM86" s="21"/>
      <c r="PRN86" s="21"/>
      <c r="PRO86" s="21"/>
      <c r="PRP86" s="21"/>
      <c r="PRQ86" s="21"/>
      <c r="PRR86" s="21"/>
      <c r="PRS86" s="21"/>
      <c r="PRT86" s="21"/>
      <c r="PRU86" s="17"/>
      <c r="PRV86" s="22"/>
      <c r="PRW86" s="18"/>
      <c r="PRX86" s="19"/>
      <c r="PRY86" s="19"/>
      <c r="PRZ86" s="20"/>
      <c r="PSA86" s="20"/>
      <c r="PSB86" s="21"/>
      <c r="PSC86" s="21"/>
      <c r="PSD86" s="21"/>
      <c r="PSE86" s="21"/>
      <c r="PSF86" s="21"/>
      <c r="PSG86" s="21"/>
      <c r="PSH86" s="21"/>
      <c r="PSI86" s="21"/>
      <c r="PSJ86" s="21"/>
      <c r="PSK86" s="21"/>
      <c r="PSL86" s="21"/>
      <c r="PSM86" s="21"/>
      <c r="PSN86" s="21"/>
      <c r="PSO86" s="21"/>
      <c r="PSP86" s="21"/>
      <c r="PSQ86" s="21"/>
      <c r="PSR86" s="21"/>
      <c r="PSS86" s="21"/>
      <c r="PST86" s="21"/>
      <c r="PSU86" s="21"/>
      <c r="PSV86" s="21"/>
      <c r="PSW86" s="21"/>
      <c r="PSX86" s="21"/>
      <c r="PSY86" s="21"/>
      <c r="PSZ86" s="21"/>
      <c r="PTA86" s="21"/>
      <c r="PTB86" s="21"/>
      <c r="PTC86" s="21"/>
      <c r="PTD86" s="21"/>
      <c r="PTE86" s="21"/>
      <c r="PTF86" s="21"/>
      <c r="PTG86" s="21"/>
      <c r="PTH86" s="21"/>
      <c r="PTI86" s="21"/>
      <c r="PTJ86" s="21"/>
      <c r="PTK86" s="21"/>
      <c r="PTL86" s="21"/>
      <c r="PTM86" s="21"/>
      <c r="PTN86" s="21"/>
      <c r="PTO86" s="21"/>
      <c r="PTP86" s="21"/>
      <c r="PTQ86" s="21"/>
      <c r="PTR86" s="21"/>
      <c r="PTS86" s="21"/>
      <c r="PTT86" s="21"/>
      <c r="PTU86" s="21"/>
      <c r="PTV86" s="21"/>
      <c r="PTW86" s="21"/>
      <c r="PTX86" s="21"/>
      <c r="PTY86" s="21"/>
      <c r="PTZ86" s="21"/>
      <c r="PUA86" s="21"/>
      <c r="PUB86" s="21"/>
      <c r="PUC86" s="21"/>
      <c r="PUD86" s="17"/>
      <c r="PUE86" s="22"/>
      <c r="PUF86" s="18"/>
      <c r="PUG86" s="19"/>
      <c r="PUH86" s="19"/>
      <c r="PUI86" s="20"/>
      <c r="PUJ86" s="20"/>
      <c r="PUK86" s="21"/>
      <c r="PUL86" s="21"/>
      <c r="PUM86" s="21"/>
      <c r="PUN86" s="21"/>
      <c r="PUO86" s="21"/>
      <c r="PUP86" s="21"/>
      <c r="PUQ86" s="21"/>
      <c r="PUR86" s="21"/>
      <c r="PUS86" s="21"/>
      <c r="PUT86" s="21"/>
      <c r="PUU86" s="21"/>
      <c r="PUV86" s="21"/>
      <c r="PUW86" s="21"/>
      <c r="PUX86" s="21"/>
      <c r="PUY86" s="21"/>
      <c r="PUZ86" s="21"/>
      <c r="PVA86" s="21"/>
      <c r="PVB86" s="21"/>
      <c r="PVC86" s="21"/>
      <c r="PVD86" s="21"/>
      <c r="PVE86" s="21"/>
      <c r="PVF86" s="21"/>
      <c r="PVG86" s="21"/>
      <c r="PVH86" s="21"/>
      <c r="PVI86" s="21"/>
      <c r="PVJ86" s="21"/>
      <c r="PVK86" s="21"/>
      <c r="PVL86" s="21"/>
      <c r="PVM86" s="21"/>
      <c r="PVN86" s="21"/>
      <c r="PVO86" s="21"/>
      <c r="PVP86" s="21"/>
      <c r="PVQ86" s="21"/>
      <c r="PVR86" s="21"/>
      <c r="PVS86" s="21"/>
      <c r="PVT86" s="21"/>
      <c r="PVU86" s="21"/>
      <c r="PVV86" s="21"/>
      <c r="PVW86" s="21"/>
      <c r="PVX86" s="21"/>
      <c r="PVY86" s="21"/>
      <c r="PVZ86" s="21"/>
      <c r="PWA86" s="21"/>
      <c r="PWB86" s="21"/>
      <c r="PWC86" s="21"/>
      <c r="PWD86" s="21"/>
      <c r="PWE86" s="21"/>
      <c r="PWF86" s="21"/>
      <c r="PWG86" s="21"/>
      <c r="PWH86" s="21"/>
      <c r="PWI86" s="21"/>
      <c r="PWJ86" s="21"/>
      <c r="PWK86" s="21"/>
      <c r="PWL86" s="21"/>
      <c r="PWM86" s="17"/>
      <c r="PWN86" s="22"/>
      <c r="PWO86" s="18"/>
      <c r="PWP86" s="19"/>
      <c r="PWQ86" s="19"/>
      <c r="PWR86" s="20"/>
      <c r="PWS86" s="20"/>
      <c r="PWT86" s="21"/>
      <c r="PWU86" s="21"/>
      <c r="PWV86" s="21"/>
      <c r="PWW86" s="21"/>
      <c r="PWX86" s="21"/>
      <c r="PWY86" s="21"/>
      <c r="PWZ86" s="21"/>
      <c r="PXA86" s="21"/>
      <c r="PXB86" s="21"/>
      <c r="PXC86" s="21"/>
      <c r="PXD86" s="21"/>
      <c r="PXE86" s="21"/>
      <c r="PXF86" s="21"/>
      <c r="PXG86" s="21"/>
      <c r="PXH86" s="21"/>
      <c r="PXI86" s="21"/>
      <c r="PXJ86" s="21"/>
      <c r="PXK86" s="21"/>
      <c r="PXL86" s="21"/>
      <c r="PXM86" s="21"/>
      <c r="PXN86" s="21"/>
      <c r="PXO86" s="21"/>
      <c r="PXP86" s="21"/>
      <c r="PXQ86" s="21"/>
      <c r="PXR86" s="21"/>
      <c r="PXS86" s="21"/>
      <c r="PXT86" s="21"/>
      <c r="PXU86" s="21"/>
      <c r="PXV86" s="21"/>
      <c r="PXW86" s="21"/>
      <c r="PXX86" s="21"/>
      <c r="PXY86" s="21"/>
      <c r="PXZ86" s="21"/>
      <c r="PYA86" s="21"/>
      <c r="PYB86" s="21"/>
      <c r="PYC86" s="21"/>
      <c r="PYD86" s="21"/>
      <c r="PYE86" s="21"/>
      <c r="PYF86" s="21"/>
      <c r="PYG86" s="21"/>
      <c r="PYH86" s="21"/>
      <c r="PYI86" s="21"/>
      <c r="PYJ86" s="21"/>
      <c r="PYK86" s="21"/>
      <c r="PYL86" s="21"/>
      <c r="PYM86" s="21"/>
      <c r="PYN86" s="21"/>
      <c r="PYO86" s="21"/>
      <c r="PYP86" s="21"/>
      <c r="PYQ86" s="21"/>
      <c r="PYR86" s="21"/>
      <c r="PYS86" s="21"/>
      <c r="PYT86" s="21"/>
      <c r="PYU86" s="21"/>
      <c r="PYV86" s="17"/>
      <c r="PYW86" s="22"/>
      <c r="PYX86" s="18"/>
      <c r="PYY86" s="19"/>
      <c r="PYZ86" s="19"/>
      <c r="PZA86" s="20"/>
      <c r="PZB86" s="20"/>
      <c r="PZC86" s="21"/>
      <c r="PZD86" s="21"/>
      <c r="PZE86" s="21"/>
      <c r="PZF86" s="21"/>
      <c r="PZG86" s="21"/>
      <c r="PZH86" s="21"/>
      <c r="PZI86" s="21"/>
      <c r="PZJ86" s="21"/>
      <c r="PZK86" s="21"/>
      <c r="PZL86" s="21"/>
      <c r="PZM86" s="21"/>
      <c r="PZN86" s="21"/>
      <c r="PZO86" s="21"/>
      <c r="PZP86" s="21"/>
      <c r="PZQ86" s="21"/>
      <c r="PZR86" s="21"/>
      <c r="PZS86" s="21"/>
      <c r="PZT86" s="21"/>
      <c r="PZU86" s="21"/>
      <c r="PZV86" s="21"/>
      <c r="PZW86" s="21"/>
      <c r="PZX86" s="21"/>
      <c r="PZY86" s="21"/>
      <c r="PZZ86" s="21"/>
      <c r="QAA86" s="21"/>
      <c r="QAB86" s="21"/>
      <c r="QAC86" s="21"/>
      <c r="QAD86" s="21"/>
      <c r="QAE86" s="21"/>
      <c r="QAF86" s="21"/>
      <c r="QAG86" s="21"/>
      <c r="QAH86" s="21"/>
      <c r="QAI86" s="21"/>
      <c r="QAJ86" s="21"/>
      <c r="QAK86" s="21"/>
      <c r="QAL86" s="21"/>
      <c r="QAM86" s="21"/>
      <c r="QAN86" s="21"/>
      <c r="QAO86" s="21"/>
      <c r="QAP86" s="21"/>
      <c r="QAQ86" s="21"/>
      <c r="QAR86" s="21"/>
      <c r="QAS86" s="21"/>
      <c r="QAT86" s="21"/>
      <c r="QAU86" s="21"/>
      <c r="QAV86" s="21"/>
      <c r="QAW86" s="21"/>
      <c r="QAX86" s="21"/>
      <c r="QAY86" s="21"/>
      <c r="QAZ86" s="21"/>
      <c r="QBA86" s="21"/>
      <c r="QBB86" s="21"/>
      <c r="QBC86" s="21"/>
      <c r="QBD86" s="21"/>
      <c r="QBE86" s="17"/>
      <c r="QBF86" s="22"/>
      <c r="QBG86" s="18"/>
      <c r="QBH86" s="19"/>
      <c r="QBI86" s="19"/>
      <c r="QBJ86" s="20"/>
      <c r="QBK86" s="20"/>
      <c r="QBL86" s="21"/>
      <c r="QBM86" s="21"/>
      <c r="QBN86" s="21"/>
      <c r="QBO86" s="21"/>
      <c r="QBP86" s="21"/>
      <c r="QBQ86" s="21"/>
      <c r="QBR86" s="21"/>
      <c r="QBS86" s="21"/>
      <c r="QBT86" s="21"/>
      <c r="QBU86" s="21"/>
      <c r="QBV86" s="21"/>
      <c r="QBW86" s="21"/>
      <c r="QBX86" s="21"/>
      <c r="QBY86" s="21"/>
      <c r="QBZ86" s="21"/>
      <c r="QCA86" s="21"/>
      <c r="QCB86" s="21"/>
      <c r="QCC86" s="21"/>
      <c r="QCD86" s="21"/>
      <c r="QCE86" s="21"/>
      <c r="QCF86" s="21"/>
      <c r="QCG86" s="21"/>
      <c r="QCH86" s="21"/>
      <c r="QCI86" s="21"/>
      <c r="QCJ86" s="21"/>
      <c r="QCK86" s="21"/>
      <c r="QCL86" s="21"/>
      <c r="QCM86" s="21"/>
      <c r="QCN86" s="21"/>
      <c r="QCO86" s="21"/>
      <c r="QCP86" s="21"/>
      <c r="QCQ86" s="21"/>
      <c r="QCR86" s="21"/>
      <c r="QCS86" s="21"/>
      <c r="QCT86" s="21"/>
      <c r="QCU86" s="21"/>
      <c r="QCV86" s="21"/>
      <c r="QCW86" s="21"/>
      <c r="QCX86" s="21"/>
      <c r="QCY86" s="21"/>
      <c r="QCZ86" s="21"/>
      <c r="QDA86" s="21"/>
      <c r="QDB86" s="21"/>
      <c r="QDC86" s="21"/>
      <c r="QDD86" s="21"/>
      <c r="QDE86" s="21"/>
      <c r="QDF86" s="21"/>
      <c r="QDG86" s="21"/>
      <c r="QDH86" s="21"/>
      <c r="QDI86" s="21"/>
      <c r="QDJ86" s="21"/>
      <c r="QDK86" s="21"/>
      <c r="QDL86" s="21"/>
      <c r="QDM86" s="21"/>
      <c r="QDN86" s="17"/>
      <c r="QDO86" s="22"/>
      <c r="QDP86" s="18"/>
      <c r="QDQ86" s="19"/>
      <c r="QDR86" s="19"/>
      <c r="QDS86" s="20"/>
      <c r="QDT86" s="20"/>
      <c r="QDU86" s="21"/>
      <c r="QDV86" s="21"/>
      <c r="QDW86" s="21"/>
      <c r="QDX86" s="21"/>
      <c r="QDY86" s="21"/>
      <c r="QDZ86" s="21"/>
      <c r="QEA86" s="21"/>
      <c r="QEB86" s="21"/>
      <c r="QEC86" s="21"/>
      <c r="QED86" s="21"/>
      <c r="QEE86" s="21"/>
      <c r="QEF86" s="21"/>
      <c r="QEG86" s="21"/>
      <c r="QEH86" s="21"/>
      <c r="QEI86" s="21"/>
      <c r="QEJ86" s="21"/>
      <c r="QEK86" s="21"/>
      <c r="QEL86" s="21"/>
      <c r="QEM86" s="21"/>
      <c r="QEN86" s="21"/>
      <c r="QEO86" s="21"/>
      <c r="QEP86" s="21"/>
      <c r="QEQ86" s="21"/>
      <c r="QER86" s="21"/>
      <c r="QES86" s="21"/>
      <c r="QET86" s="21"/>
      <c r="QEU86" s="21"/>
      <c r="QEV86" s="21"/>
      <c r="QEW86" s="21"/>
      <c r="QEX86" s="21"/>
      <c r="QEY86" s="21"/>
      <c r="QEZ86" s="21"/>
      <c r="QFA86" s="21"/>
      <c r="QFB86" s="21"/>
      <c r="QFC86" s="21"/>
      <c r="QFD86" s="21"/>
      <c r="QFE86" s="21"/>
      <c r="QFF86" s="21"/>
      <c r="QFG86" s="21"/>
      <c r="QFH86" s="21"/>
      <c r="QFI86" s="21"/>
      <c r="QFJ86" s="21"/>
      <c r="QFK86" s="21"/>
      <c r="QFL86" s="21"/>
      <c r="QFM86" s="21"/>
      <c r="QFN86" s="21"/>
      <c r="QFO86" s="21"/>
      <c r="QFP86" s="21"/>
      <c r="QFQ86" s="21"/>
      <c r="QFR86" s="21"/>
      <c r="QFS86" s="21"/>
      <c r="QFT86" s="21"/>
      <c r="QFU86" s="21"/>
      <c r="QFV86" s="21"/>
      <c r="QFW86" s="17"/>
      <c r="QFX86" s="22"/>
      <c r="QFY86" s="18"/>
      <c r="QFZ86" s="19"/>
      <c r="QGA86" s="19"/>
      <c r="QGB86" s="20"/>
      <c r="QGC86" s="20"/>
      <c r="QGD86" s="21"/>
      <c r="QGE86" s="21"/>
      <c r="QGF86" s="21"/>
      <c r="QGG86" s="21"/>
      <c r="QGH86" s="21"/>
      <c r="QGI86" s="21"/>
      <c r="QGJ86" s="21"/>
      <c r="QGK86" s="21"/>
      <c r="QGL86" s="21"/>
      <c r="QGM86" s="21"/>
      <c r="QGN86" s="21"/>
      <c r="QGO86" s="21"/>
      <c r="QGP86" s="21"/>
      <c r="QGQ86" s="21"/>
      <c r="QGR86" s="21"/>
      <c r="QGS86" s="21"/>
      <c r="QGT86" s="21"/>
      <c r="QGU86" s="21"/>
      <c r="QGV86" s="21"/>
      <c r="QGW86" s="21"/>
      <c r="QGX86" s="21"/>
      <c r="QGY86" s="21"/>
      <c r="QGZ86" s="21"/>
      <c r="QHA86" s="21"/>
      <c r="QHB86" s="21"/>
      <c r="QHC86" s="21"/>
      <c r="QHD86" s="21"/>
      <c r="QHE86" s="21"/>
      <c r="QHF86" s="21"/>
      <c r="QHG86" s="21"/>
      <c r="QHH86" s="21"/>
      <c r="QHI86" s="21"/>
      <c r="QHJ86" s="21"/>
      <c r="QHK86" s="21"/>
      <c r="QHL86" s="21"/>
      <c r="QHM86" s="21"/>
      <c r="QHN86" s="21"/>
      <c r="QHO86" s="21"/>
      <c r="QHP86" s="21"/>
      <c r="QHQ86" s="21"/>
      <c r="QHR86" s="21"/>
      <c r="QHS86" s="21"/>
      <c r="QHT86" s="21"/>
      <c r="QHU86" s="21"/>
      <c r="QHV86" s="21"/>
      <c r="QHW86" s="21"/>
      <c r="QHX86" s="21"/>
      <c r="QHY86" s="21"/>
      <c r="QHZ86" s="21"/>
      <c r="QIA86" s="21"/>
      <c r="QIB86" s="21"/>
      <c r="QIC86" s="21"/>
      <c r="QID86" s="21"/>
      <c r="QIE86" s="21"/>
      <c r="QIF86" s="17"/>
      <c r="QIG86" s="22"/>
      <c r="QIH86" s="18"/>
      <c r="QII86" s="19"/>
      <c r="QIJ86" s="19"/>
      <c r="QIK86" s="20"/>
      <c r="QIL86" s="20"/>
      <c r="QIM86" s="21"/>
      <c r="QIN86" s="21"/>
      <c r="QIO86" s="21"/>
      <c r="QIP86" s="21"/>
      <c r="QIQ86" s="21"/>
      <c r="QIR86" s="21"/>
      <c r="QIS86" s="21"/>
      <c r="QIT86" s="21"/>
      <c r="QIU86" s="21"/>
      <c r="QIV86" s="21"/>
      <c r="QIW86" s="21"/>
      <c r="QIX86" s="21"/>
      <c r="QIY86" s="21"/>
      <c r="QIZ86" s="21"/>
      <c r="QJA86" s="21"/>
      <c r="QJB86" s="21"/>
      <c r="QJC86" s="21"/>
      <c r="QJD86" s="21"/>
      <c r="QJE86" s="21"/>
      <c r="QJF86" s="21"/>
      <c r="QJG86" s="21"/>
      <c r="QJH86" s="21"/>
      <c r="QJI86" s="21"/>
      <c r="QJJ86" s="21"/>
      <c r="QJK86" s="21"/>
      <c r="QJL86" s="21"/>
      <c r="QJM86" s="21"/>
      <c r="QJN86" s="21"/>
      <c r="QJO86" s="21"/>
      <c r="QJP86" s="21"/>
      <c r="QJQ86" s="21"/>
      <c r="QJR86" s="21"/>
      <c r="QJS86" s="21"/>
      <c r="QJT86" s="21"/>
      <c r="QJU86" s="21"/>
      <c r="QJV86" s="21"/>
      <c r="QJW86" s="21"/>
      <c r="QJX86" s="21"/>
      <c r="QJY86" s="21"/>
      <c r="QJZ86" s="21"/>
      <c r="QKA86" s="21"/>
      <c r="QKB86" s="21"/>
      <c r="QKC86" s="21"/>
      <c r="QKD86" s="21"/>
      <c r="QKE86" s="21"/>
      <c r="QKF86" s="21"/>
      <c r="QKG86" s="21"/>
      <c r="QKH86" s="21"/>
      <c r="QKI86" s="21"/>
      <c r="QKJ86" s="21"/>
      <c r="QKK86" s="21"/>
      <c r="QKL86" s="21"/>
      <c r="QKM86" s="21"/>
      <c r="QKN86" s="21"/>
      <c r="QKO86" s="17"/>
      <c r="QKP86" s="22"/>
      <c r="QKQ86" s="18"/>
      <c r="QKR86" s="19"/>
      <c r="QKS86" s="19"/>
      <c r="QKT86" s="20"/>
      <c r="QKU86" s="20"/>
      <c r="QKV86" s="21"/>
      <c r="QKW86" s="21"/>
      <c r="QKX86" s="21"/>
      <c r="QKY86" s="21"/>
      <c r="QKZ86" s="21"/>
      <c r="QLA86" s="21"/>
      <c r="QLB86" s="21"/>
      <c r="QLC86" s="21"/>
      <c r="QLD86" s="21"/>
      <c r="QLE86" s="21"/>
      <c r="QLF86" s="21"/>
      <c r="QLG86" s="21"/>
      <c r="QLH86" s="21"/>
      <c r="QLI86" s="21"/>
      <c r="QLJ86" s="21"/>
      <c r="QLK86" s="21"/>
      <c r="QLL86" s="21"/>
      <c r="QLM86" s="21"/>
      <c r="QLN86" s="21"/>
      <c r="QLO86" s="21"/>
      <c r="QLP86" s="21"/>
      <c r="QLQ86" s="21"/>
      <c r="QLR86" s="21"/>
      <c r="QLS86" s="21"/>
      <c r="QLT86" s="21"/>
      <c r="QLU86" s="21"/>
      <c r="QLV86" s="21"/>
      <c r="QLW86" s="21"/>
      <c r="QLX86" s="21"/>
      <c r="QLY86" s="21"/>
      <c r="QLZ86" s="21"/>
      <c r="QMA86" s="21"/>
      <c r="QMB86" s="21"/>
      <c r="QMC86" s="21"/>
      <c r="QMD86" s="21"/>
      <c r="QME86" s="21"/>
      <c r="QMF86" s="21"/>
      <c r="QMG86" s="21"/>
      <c r="QMH86" s="21"/>
      <c r="QMI86" s="21"/>
      <c r="QMJ86" s="21"/>
      <c r="QMK86" s="21"/>
      <c r="QML86" s="21"/>
      <c r="QMM86" s="21"/>
      <c r="QMN86" s="21"/>
      <c r="QMO86" s="21"/>
      <c r="QMP86" s="21"/>
      <c r="QMQ86" s="21"/>
      <c r="QMR86" s="21"/>
      <c r="QMS86" s="21"/>
      <c r="QMT86" s="21"/>
      <c r="QMU86" s="21"/>
      <c r="QMV86" s="21"/>
      <c r="QMW86" s="21"/>
      <c r="QMX86" s="17"/>
      <c r="QMY86" s="22"/>
      <c r="QMZ86" s="18"/>
      <c r="QNA86" s="19"/>
      <c r="QNB86" s="19"/>
      <c r="QNC86" s="20"/>
      <c r="QND86" s="20"/>
      <c r="QNE86" s="21"/>
      <c r="QNF86" s="21"/>
      <c r="QNG86" s="21"/>
      <c r="QNH86" s="21"/>
      <c r="QNI86" s="21"/>
      <c r="QNJ86" s="21"/>
      <c r="QNK86" s="21"/>
      <c r="QNL86" s="21"/>
      <c r="QNM86" s="21"/>
      <c r="QNN86" s="21"/>
      <c r="QNO86" s="21"/>
      <c r="QNP86" s="21"/>
      <c r="QNQ86" s="21"/>
      <c r="QNR86" s="21"/>
      <c r="QNS86" s="21"/>
      <c r="QNT86" s="21"/>
      <c r="QNU86" s="21"/>
      <c r="QNV86" s="21"/>
      <c r="QNW86" s="21"/>
      <c r="QNX86" s="21"/>
      <c r="QNY86" s="21"/>
      <c r="QNZ86" s="21"/>
      <c r="QOA86" s="21"/>
      <c r="QOB86" s="21"/>
      <c r="QOC86" s="21"/>
      <c r="QOD86" s="21"/>
      <c r="QOE86" s="21"/>
      <c r="QOF86" s="21"/>
      <c r="QOG86" s="21"/>
      <c r="QOH86" s="21"/>
      <c r="QOI86" s="21"/>
      <c r="QOJ86" s="21"/>
      <c r="QOK86" s="21"/>
      <c r="QOL86" s="21"/>
      <c r="QOM86" s="21"/>
      <c r="QON86" s="21"/>
      <c r="QOO86" s="21"/>
      <c r="QOP86" s="21"/>
      <c r="QOQ86" s="21"/>
      <c r="QOR86" s="21"/>
      <c r="QOS86" s="21"/>
      <c r="QOT86" s="21"/>
      <c r="QOU86" s="21"/>
      <c r="QOV86" s="21"/>
      <c r="QOW86" s="21"/>
      <c r="QOX86" s="21"/>
      <c r="QOY86" s="21"/>
      <c r="QOZ86" s="21"/>
      <c r="QPA86" s="21"/>
      <c r="QPB86" s="21"/>
      <c r="QPC86" s="21"/>
      <c r="QPD86" s="21"/>
      <c r="QPE86" s="21"/>
      <c r="QPF86" s="21"/>
      <c r="QPG86" s="17"/>
      <c r="QPH86" s="22"/>
      <c r="QPI86" s="18"/>
      <c r="QPJ86" s="19"/>
      <c r="QPK86" s="19"/>
      <c r="QPL86" s="20"/>
      <c r="QPM86" s="20"/>
      <c r="QPN86" s="21"/>
      <c r="QPO86" s="21"/>
      <c r="QPP86" s="21"/>
      <c r="QPQ86" s="21"/>
      <c r="QPR86" s="21"/>
      <c r="QPS86" s="21"/>
      <c r="QPT86" s="21"/>
      <c r="QPU86" s="21"/>
      <c r="QPV86" s="21"/>
      <c r="QPW86" s="21"/>
      <c r="QPX86" s="21"/>
      <c r="QPY86" s="21"/>
      <c r="QPZ86" s="21"/>
      <c r="QQA86" s="21"/>
      <c r="QQB86" s="21"/>
      <c r="QQC86" s="21"/>
      <c r="QQD86" s="21"/>
      <c r="QQE86" s="21"/>
      <c r="QQF86" s="21"/>
      <c r="QQG86" s="21"/>
      <c r="QQH86" s="21"/>
      <c r="QQI86" s="21"/>
      <c r="QQJ86" s="21"/>
      <c r="QQK86" s="21"/>
      <c r="QQL86" s="21"/>
      <c r="QQM86" s="21"/>
      <c r="QQN86" s="21"/>
      <c r="QQO86" s="21"/>
      <c r="QQP86" s="21"/>
      <c r="QQQ86" s="21"/>
      <c r="QQR86" s="21"/>
      <c r="QQS86" s="21"/>
      <c r="QQT86" s="21"/>
      <c r="QQU86" s="21"/>
      <c r="QQV86" s="21"/>
      <c r="QQW86" s="21"/>
      <c r="QQX86" s="21"/>
      <c r="QQY86" s="21"/>
      <c r="QQZ86" s="21"/>
      <c r="QRA86" s="21"/>
      <c r="QRB86" s="21"/>
      <c r="QRC86" s="21"/>
      <c r="QRD86" s="21"/>
      <c r="QRE86" s="21"/>
      <c r="QRF86" s="21"/>
      <c r="QRG86" s="21"/>
      <c r="QRH86" s="21"/>
      <c r="QRI86" s="21"/>
      <c r="QRJ86" s="21"/>
      <c r="QRK86" s="21"/>
      <c r="QRL86" s="21"/>
      <c r="QRM86" s="21"/>
      <c r="QRN86" s="21"/>
      <c r="QRO86" s="21"/>
      <c r="QRP86" s="17"/>
      <c r="QRQ86" s="22"/>
      <c r="QRR86" s="18"/>
      <c r="QRS86" s="19"/>
      <c r="QRT86" s="19"/>
      <c r="QRU86" s="20"/>
      <c r="QRV86" s="20"/>
      <c r="QRW86" s="21"/>
      <c r="QRX86" s="21"/>
      <c r="QRY86" s="21"/>
      <c r="QRZ86" s="21"/>
      <c r="QSA86" s="21"/>
      <c r="QSB86" s="21"/>
      <c r="QSC86" s="21"/>
      <c r="QSD86" s="21"/>
      <c r="QSE86" s="21"/>
      <c r="QSF86" s="21"/>
      <c r="QSG86" s="21"/>
      <c r="QSH86" s="21"/>
      <c r="QSI86" s="21"/>
      <c r="QSJ86" s="21"/>
      <c r="QSK86" s="21"/>
      <c r="QSL86" s="21"/>
      <c r="QSM86" s="21"/>
      <c r="QSN86" s="21"/>
      <c r="QSO86" s="21"/>
      <c r="QSP86" s="21"/>
      <c r="QSQ86" s="21"/>
      <c r="QSR86" s="21"/>
      <c r="QSS86" s="21"/>
      <c r="QST86" s="21"/>
      <c r="QSU86" s="21"/>
      <c r="QSV86" s="21"/>
      <c r="QSW86" s="21"/>
      <c r="QSX86" s="21"/>
      <c r="QSY86" s="21"/>
      <c r="QSZ86" s="21"/>
      <c r="QTA86" s="21"/>
      <c r="QTB86" s="21"/>
      <c r="QTC86" s="21"/>
      <c r="QTD86" s="21"/>
      <c r="QTE86" s="21"/>
      <c r="QTF86" s="21"/>
      <c r="QTG86" s="21"/>
      <c r="QTH86" s="21"/>
      <c r="QTI86" s="21"/>
      <c r="QTJ86" s="21"/>
      <c r="QTK86" s="21"/>
      <c r="QTL86" s="21"/>
      <c r="QTM86" s="21"/>
      <c r="QTN86" s="21"/>
      <c r="QTO86" s="21"/>
      <c r="QTP86" s="21"/>
      <c r="QTQ86" s="21"/>
      <c r="QTR86" s="21"/>
      <c r="QTS86" s="21"/>
      <c r="QTT86" s="21"/>
      <c r="QTU86" s="21"/>
      <c r="QTV86" s="21"/>
      <c r="QTW86" s="21"/>
      <c r="QTX86" s="21"/>
      <c r="QTY86" s="17"/>
      <c r="QTZ86" s="22"/>
      <c r="QUA86" s="18"/>
      <c r="QUB86" s="19"/>
      <c r="QUC86" s="19"/>
      <c r="QUD86" s="20"/>
      <c r="QUE86" s="20"/>
      <c r="QUF86" s="21"/>
      <c r="QUG86" s="21"/>
      <c r="QUH86" s="21"/>
      <c r="QUI86" s="21"/>
      <c r="QUJ86" s="21"/>
      <c r="QUK86" s="21"/>
      <c r="QUL86" s="21"/>
      <c r="QUM86" s="21"/>
      <c r="QUN86" s="21"/>
      <c r="QUO86" s="21"/>
      <c r="QUP86" s="21"/>
      <c r="QUQ86" s="21"/>
      <c r="QUR86" s="21"/>
      <c r="QUS86" s="21"/>
      <c r="QUT86" s="21"/>
      <c r="QUU86" s="21"/>
      <c r="QUV86" s="21"/>
      <c r="QUW86" s="21"/>
      <c r="QUX86" s="21"/>
      <c r="QUY86" s="21"/>
      <c r="QUZ86" s="21"/>
      <c r="QVA86" s="21"/>
      <c r="QVB86" s="21"/>
      <c r="QVC86" s="21"/>
      <c r="QVD86" s="21"/>
      <c r="QVE86" s="21"/>
      <c r="QVF86" s="21"/>
      <c r="QVG86" s="21"/>
      <c r="QVH86" s="21"/>
      <c r="QVI86" s="21"/>
      <c r="QVJ86" s="21"/>
      <c r="QVK86" s="21"/>
      <c r="QVL86" s="21"/>
      <c r="QVM86" s="21"/>
      <c r="QVN86" s="21"/>
      <c r="QVO86" s="21"/>
      <c r="QVP86" s="21"/>
      <c r="QVQ86" s="21"/>
      <c r="QVR86" s="21"/>
      <c r="QVS86" s="21"/>
      <c r="QVT86" s="21"/>
      <c r="QVU86" s="21"/>
      <c r="QVV86" s="21"/>
      <c r="QVW86" s="21"/>
      <c r="QVX86" s="21"/>
      <c r="QVY86" s="21"/>
      <c r="QVZ86" s="21"/>
      <c r="QWA86" s="21"/>
      <c r="QWB86" s="21"/>
      <c r="QWC86" s="21"/>
      <c r="QWD86" s="21"/>
      <c r="QWE86" s="21"/>
      <c r="QWF86" s="21"/>
      <c r="QWG86" s="21"/>
      <c r="QWH86" s="17"/>
      <c r="QWI86" s="22"/>
      <c r="QWJ86" s="18"/>
      <c r="QWK86" s="19"/>
      <c r="QWL86" s="19"/>
      <c r="QWM86" s="20"/>
      <c r="QWN86" s="20"/>
      <c r="QWO86" s="21"/>
      <c r="QWP86" s="21"/>
      <c r="QWQ86" s="21"/>
      <c r="QWR86" s="21"/>
      <c r="QWS86" s="21"/>
      <c r="QWT86" s="21"/>
      <c r="QWU86" s="21"/>
      <c r="QWV86" s="21"/>
      <c r="QWW86" s="21"/>
      <c r="QWX86" s="21"/>
      <c r="QWY86" s="21"/>
      <c r="QWZ86" s="21"/>
      <c r="QXA86" s="21"/>
      <c r="QXB86" s="21"/>
      <c r="QXC86" s="21"/>
      <c r="QXD86" s="21"/>
      <c r="QXE86" s="21"/>
      <c r="QXF86" s="21"/>
      <c r="QXG86" s="21"/>
      <c r="QXH86" s="21"/>
      <c r="QXI86" s="21"/>
      <c r="QXJ86" s="21"/>
      <c r="QXK86" s="21"/>
      <c r="QXL86" s="21"/>
      <c r="QXM86" s="21"/>
      <c r="QXN86" s="21"/>
      <c r="QXO86" s="21"/>
      <c r="QXP86" s="21"/>
      <c r="QXQ86" s="21"/>
      <c r="QXR86" s="21"/>
      <c r="QXS86" s="21"/>
      <c r="QXT86" s="21"/>
      <c r="QXU86" s="21"/>
      <c r="QXV86" s="21"/>
      <c r="QXW86" s="21"/>
      <c r="QXX86" s="21"/>
      <c r="QXY86" s="21"/>
      <c r="QXZ86" s="21"/>
      <c r="QYA86" s="21"/>
      <c r="QYB86" s="21"/>
      <c r="QYC86" s="21"/>
      <c r="QYD86" s="21"/>
      <c r="QYE86" s="21"/>
      <c r="QYF86" s="21"/>
      <c r="QYG86" s="21"/>
      <c r="QYH86" s="21"/>
      <c r="QYI86" s="21"/>
      <c r="QYJ86" s="21"/>
      <c r="QYK86" s="21"/>
      <c r="QYL86" s="21"/>
      <c r="QYM86" s="21"/>
      <c r="QYN86" s="21"/>
      <c r="QYO86" s="21"/>
      <c r="QYP86" s="21"/>
      <c r="QYQ86" s="17"/>
      <c r="QYR86" s="22"/>
      <c r="QYS86" s="18"/>
      <c r="QYT86" s="19"/>
      <c r="QYU86" s="19"/>
      <c r="QYV86" s="20"/>
      <c r="QYW86" s="20"/>
      <c r="QYX86" s="21"/>
      <c r="QYY86" s="21"/>
      <c r="QYZ86" s="21"/>
      <c r="QZA86" s="21"/>
      <c r="QZB86" s="21"/>
      <c r="QZC86" s="21"/>
      <c r="QZD86" s="21"/>
      <c r="QZE86" s="21"/>
      <c r="QZF86" s="21"/>
      <c r="QZG86" s="21"/>
      <c r="QZH86" s="21"/>
      <c r="QZI86" s="21"/>
      <c r="QZJ86" s="21"/>
      <c r="QZK86" s="21"/>
      <c r="QZL86" s="21"/>
      <c r="QZM86" s="21"/>
      <c r="QZN86" s="21"/>
      <c r="QZO86" s="21"/>
      <c r="QZP86" s="21"/>
      <c r="QZQ86" s="21"/>
      <c r="QZR86" s="21"/>
      <c r="QZS86" s="21"/>
      <c r="QZT86" s="21"/>
      <c r="QZU86" s="21"/>
      <c r="QZV86" s="21"/>
      <c r="QZW86" s="21"/>
      <c r="QZX86" s="21"/>
      <c r="QZY86" s="21"/>
      <c r="QZZ86" s="21"/>
      <c r="RAA86" s="21"/>
      <c r="RAB86" s="21"/>
      <c r="RAC86" s="21"/>
      <c r="RAD86" s="21"/>
      <c r="RAE86" s="21"/>
      <c r="RAF86" s="21"/>
      <c r="RAG86" s="21"/>
      <c r="RAH86" s="21"/>
      <c r="RAI86" s="21"/>
      <c r="RAJ86" s="21"/>
      <c r="RAK86" s="21"/>
      <c r="RAL86" s="21"/>
      <c r="RAM86" s="21"/>
      <c r="RAN86" s="21"/>
      <c r="RAO86" s="21"/>
      <c r="RAP86" s="21"/>
      <c r="RAQ86" s="21"/>
      <c r="RAR86" s="21"/>
      <c r="RAS86" s="21"/>
      <c r="RAT86" s="21"/>
      <c r="RAU86" s="21"/>
      <c r="RAV86" s="21"/>
      <c r="RAW86" s="21"/>
      <c r="RAX86" s="21"/>
      <c r="RAY86" s="21"/>
      <c r="RAZ86" s="17"/>
      <c r="RBA86" s="22"/>
      <c r="RBB86" s="18"/>
      <c r="RBC86" s="19"/>
      <c r="RBD86" s="19"/>
      <c r="RBE86" s="20"/>
      <c r="RBF86" s="20"/>
      <c r="RBG86" s="21"/>
      <c r="RBH86" s="21"/>
      <c r="RBI86" s="21"/>
      <c r="RBJ86" s="21"/>
      <c r="RBK86" s="21"/>
      <c r="RBL86" s="21"/>
      <c r="RBM86" s="21"/>
      <c r="RBN86" s="21"/>
      <c r="RBO86" s="21"/>
      <c r="RBP86" s="21"/>
      <c r="RBQ86" s="21"/>
      <c r="RBR86" s="21"/>
      <c r="RBS86" s="21"/>
      <c r="RBT86" s="21"/>
      <c r="RBU86" s="21"/>
      <c r="RBV86" s="21"/>
      <c r="RBW86" s="21"/>
      <c r="RBX86" s="21"/>
      <c r="RBY86" s="21"/>
      <c r="RBZ86" s="21"/>
      <c r="RCA86" s="21"/>
      <c r="RCB86" s="21"/>
      <c r="RCC86" s="21"/>
      <c r="RCD86" s="21"/>
      <c r="RCE86" s="21"/>
      <c r="RCF86" s="21"/>
      <c r="RCG86" s="21"/>
      <c r="RCH86" s="21"/>
      <c r="RCI86" s="21"/>
      <c r="RCJ86" s="21"/>
      <c r="RCK86" s="21"/>
      <c r="RCL86" s="21"/>
      <c r="RCM86" s="21"/>
      <c r="RCN86" s="21"/>
      <c r="RCO86" s="21"/>
      <c r="RCP86" s="21"/>
      <c r="RCQ86" s="21"/>
      <c r="RCR86" s="21"/>
      <c r="RCS86" s="21"/>
      <c r="RCT86" s="21"/>
      <c r="RCU86" s="21"/>
      <c r="RCV86" s="21"/>
      <c r="RCW86" s="21"/>
      <c r="RCX86" s="21"/>
      <c r="RCY86" s="21"/>
      <c r="RCZ86" s="21"/>
      <c r="RDA86" s="21"/>
      <c r="RDB86" s="21"/>
      <c r="RDC86" s="21"/>
      <c r="RDD86" s="21"/>
      <c r="RDE86" s="21"/>
      <c r="RDF86" s="21"/>
      <c r="RDG86" s="21"/>
      <c r="RDH86" s="21"/>
      <c r="RDI86" s="17"/>
      <c r="RDJ86" s="22"/>
      <c r="RDK86" s="18"/>
      <c r="RDL86" s="19"/>
      <c r="RDM86" s="19"/>
      <c r="RDN86" s="20"/>
      <c r="RDO86" s="20"/>
      <c r="RDP86" s="21"/>
      <c r="RDQ86" s="21"/>
      <c r="RDR86" s="21"/>
      <c r="RDS86" s="21"/>
      <c r="RDT86" s="21"/>
      <c r="RDU86" s="21"/>
      <c r="RDV86" s="21"/>
      <c r="RDW86" s="21"/>
      <c r="RDX86" s="21"/>
      <c r="RDY86" s="21"/>
      <c r="RDZ86" s="21"/>
      <c r="REA86" s="21"/>
      <c r="REB86" s="21"/>
      <c r="REC86" s="21"/>
      <c r="RED86" s="21"/>
      <c r="REE86" s="21"/>
      <c r="REF86" s="21"/>
      <c r="REG86" s="21"/>
      <c r="REH86" s="21"/>
      <c r="REI86" s="21"/>
      <c r="REJ86" s="21"/>
      <c r="REK86" s="21"/>
      <c r="REL86" s="21"/>
      <c r="REM86" s="21"/>
      <c r="REN86" s="21"/>
      <c r="REO86" s="21"/>
      <c r="REP86" s="21"/>
      <c r="REQ86" s="21"/>
      <c r="RER86" s="21"/>
      <c r="RES86" s="21"/>
      <c r="RET86" s="21"/>
      <c r="REU86" s="21"/>
      <c r="REV86" s="21"/>
      <c r="REW86" s="21"/>
      <c r="REX86" s="21"/>
      <c r="REY86" s="21"/>
      <c r="REZ86" s="21"/>
      <c r="RFA86" s="21"/>
      <c r="RFB86" s="21"/>
      <c r="RFC86" s="21"/>
      <c r="RFD86" s="21"/>
      <c r="RFE86" s="21"/>
      <c r="RFF86" s="21"/>
      <c r="RFG86" s="21"/>
      <c r="RFH86" s="21"/>
      <c r="RFI86" s="21"/>
      <c r="RFJ86" s="21"/>
      <c r="RFK86" s="21"/>
      <c r="RFL86" s="21"/>
      <c r="RFM86" s="21"/>
      <c r="RFN86" s="21"/>
      <c r="RFO86" s="21"/>
      <c r="RFP86" s="21"/>
      <c r="RFQ86" s="21"/>
      <c r="RFR86" s="17"/>
      <c r="RFS86" s="22"/>
      <c r="RFT86" s="18"/>
      <c r="RFU86" s="19"/>
      <c r="RFV86" s="19"/>
      <c r="RFW86" s="20"/>
      <c r="RFX86" s="20"/>
      <c r="RFY86" s="21"/>
      <c r="RFZ86" s="21"/>
      <c r="RGA86" s="21"/>
      <c r="RGB86" s="21"/>
      <c r="RGC86" s="21"/>
      <c r="RGD86" s="21"/>
      <c r="RGE86" s="21"/>
      <c r="RGF86" s="21"/>
      <c r="RGG86" s="21"/>
      <c r="RGH86" s="21"/>
      <c r="RGI86" s="21"/>
      <c r="RGJ86" s="21"/>
      <c r="RGK86" s="21"/>
      <c r="RGL86" s="21"/>
      <c r="RGM86" s="21"/>
      <c r="RGN86" s="21"/>
      <c r="RGO86" s="21"/>
      <c r="RGP86" s="21"/>
      <c r="RGQ86" s="21"/>
      <c r="RGR86" s="21"/>
      <c r="RGS86" s="21"/>
      <c r="RGT86" s="21"/>
      <c r="RGU86" s="21"/>
      <c r="RGV86" s="21"/>
      <c r="RGW86" s="21"/>
      <c r="RGX86" s="21"/>
      <c r="RGY86" s="21"/>
      <c r="RGZ86" s="21"/>
      <c r="RHA86" s="21"/>
      <c r="RHB86" s="21"/>
      <c r="RHC86" s="21"/>
      <c r="RHD86" s="21"/>
      <c r="RHE86" s="21"/>
      <c r="RHF86" s="21"/>
      <c r="RHG86" s="21"/>
      <c r="RHH86" s="21"/>
      <c r="RHI86" s="21"/>
      <c r="RHJ86" s="21"/>
      <c r="RHK86" s="21"/>
      <c r="RHL86" s="21"/>
      <c r="RHM86" s="21"/>
      <c r="RHN86" s="21"/>
      <c r="RHO86" s="21"/>
      <c r="RHP86" s="21"/>
      <c r="RHQ86" s="21"/>
      <c r="RHR86" s="21"/>
      <c r="RHS86" s="21"/>
      <c r="RHT86" s="21"/>
      <c r="RHU86" s="21"/>
      <c r="RHV86" s="21"/>
      <c r="RHW86" s="21"/>
      <c r="RHX86" s="21"/>
      <c r="RHY86" s="21"/>
      <c r="RHZ86" s="21"/>
      <c r="RIA86" s="17"/>
      <c r="RIB86" s="22"/>
      <c r="RIC86" s="18"/>
      <c r="RID86" s="19"/>
      <c r="RIE86" s="19"/>
      <c r="RIF86" s="20"/>
      <c r="RIG86" s="20"/>
      <c r="RIH86" s="21"/>
      <c r="RII86" s="21"/>
      <c r="RIJ86" s="21"/>
      <c r="RIK86" s="21"/>
      <c r="RIL86" s="21"/>
      <c r="RIM86" s="21"/>
      <c r="RIN86" s="21"/>
      <c r="RIO86" s="21"/>
      <c r="RIP86" s="21"/>
      <c r="RIQ86" s="21"/>
      <c r="RIR86" s="21"/>
      <c r="RIS86" s="21"/>
      <c r="RIT86" s="21"/>
      <c r="RIU86" s="21"/>
      <c r="RIV86" s="21"/>
      <c r="RIW86" s="21"/>
      <c r="RIX86" s="21"/>
      <c r="RIY86" s="21"/>
      <c r="RIZ86" s="21"/>
      <c r="RJA86" s="21"/>
      <c r="RJB86" s="21"/>
      <c r="RJC86" s="21"/>
      <c r="RJD86" s="21"/>
      <c r="RJE86" s="21"/>
      <c r="RJF86" s="21"/>
      <c r="RJG86" s="21"/>
      <c r="RJH86" s="21"/>
      <c r="RJI86" s="21"/>
      <c r="RJJ86" s="21"/>
      <c r="RJK86" s="21"/>
      <c r="RJL86" s="21"/>
      <c r="RJM86" s="21"/>
      <c r="RJN86" s="21"/>
      <c r="RJO86" s="21"/>
      <c r="RJP86" s="21"/>
      <c r="RJQ86" s="21"/>
      <c r="RJR86" s="21"/>
      <c r="RJS86" s="21"/>
      <c r="RJT86" s="21"/>
      <c r="RJU86" s="21"/>
      <c r="RJV86" s="21"/>
      <c r="RJW86" s="21"/>
      <c r="RJX86" s="21"/>
      <c r="RJY86" s="21"/>
      <c r="RJZ86" s="21"/>
      <c r="RKA86" s="21"/>
      <c r="RKB86" s="21"/>
      <c r="RKC86" s="21"/>
      <c r="RKD86" s="21"/>
      <c r="RKE86" s="21"/>
      <c r="RKF86" s="21"/>
      <c r="RKG86" s="21"/>
      <c r="RKH86" s="21"/>
      <c r="RKI86" s="21"/>
      <c r="RKJ86" s="17"/>
      <c r="RKK86" s="22"/>
      <c r="RKL86" s="18"/>
      <c r="RKM86" s="19"/>
      <c r="RKN86" s="19"/>
      <c r="RKO86" s="20"/>
      <c r="RKP86" s="20"/>
      <c r="RKQ86" s="21"/>
      <c r="RKR86" s="21"/>
      <c r="RKS86" s="21"/>
      <c r="RKT86" s="21"/>
      <c r="RKU86" s="21"/>
      <c r="RKV86" s="21"/>
      <c r="RKW86" s="21"/>
      <c r="RKX86" s="21"/>
      <c r="RKY86" s="21"/>
      <c r="RKZ86" s="21"/>
      <c r="RLA86" s="21"/>
      <c r="RLB86" s="21"/>
      <c r="RLC86" s="21"/>
      <c r="RLD86" s="21"/>
      <c r="RLE86" s="21"/>
      <c r="RLF86" s="21"/>
      <c r="RLG86" s="21"/>
      <c r="RLH86" s="21"/>
      <c r="RLI86" s="21"/>
      <c r="RLJ86" s="21"/>
      <c r="RLK86" s="21"/>
      <c r="RLL86" s="21"/>
      <c r="RLM86" s="21"/>
      <c r="RLN86" s="21"/>
      <c r="RLO86" s="21"/>
      <c r="RLP86" s="21"/>
      <c r="RLQ86" s="21"/>
      <c r="RLR86" s="21"/>
      <c r="RLS86" s="21"/>
      <c r="RLT86" s="21"/>
      <c r="RLU86" s="21"/>
      <c r="RLV86" s="21"/>
      <c r="RLW86" s="21"/>
      <c r="RLX86" s="21"/>
      <c r="RLY86" s="21"/>
      <c r="RLZ86" s="21"/>
      <c r="RMA86" s="21"/>
      <c r="RMB86" s="21"/>
      <c r="RMC86" s="21"/>
      <c r="RMD86" s="21"/>
      <c r="RME86" s="21"/>
      <c r="RMF86" s="21"/>
      <c r="RMG86" s="21"/>
      <c r="RMH86" s="21"/>
      <c r="RMI86" s="21"/>
      <c r="RMJ86" s="21"/>
      <c r="RMK86" s="21"/>
      <c r="RML86" s="21"/>
      <c r="RMM86" s="21"/>
      <c r="RMN86" s="21"/>
      <c r="RMO86" s="21"/>
      <c r="RMP86" s="21"/>
      <c r="RMQ86" s="21"/>
      <c r="RMR86" s="21"/>
      <c r="RMS86" s="17"/>
      <c r="RMT86" s="22"/>
      <c r="RMU86" s="18"/>
      <c r="RMV86" s="19"/>
      <c r="RMW86" s="19"/>
      <c r="RMX86" s="20"/>
      <c r="RMY86" s="20"/>
      <c r="RMZ86" s="21"/>
      <c r="RNA86" s="21"/>
      <c r="RNB86" s="21"/>
      <c r="RNC86" s="21"/>
      <c r="RND86" s="21"/>
      <c r="RNE86" s="21"/>
      <c r="RNF86" s="21"/>
      <c r="RNG86" s="21"/>
      <c r="RNH86" s="21"/>
      <c r="RNI86" s="21"/>
      <c r="RNJ86" s="21"/>
      <c r="RNK86" s="21"/>
      <c r="RNL86" s="21"/>
      <c r="RNM86" s="21"/>
      <c r="RNN86" s="21"/>
      <c r="RNO86" s="21"/>
      <c r="RNP86" s="21"/>
      <c r="RNQ86" s="21"/>
      <c r="RNR86" s="21"/>
      <c r="RNS86" s="21"/>
      <c r="RNT86" s="21"/>
      <c r="RNU86" s="21"/>
      <c r="RNV86" s="21"/>
      <c r="RNW86" s="21"/>
      <c r="RNX86" s="21"/>
      <c r="RNY86" s="21"/>
      <c r="RNZ86" s="21"/>
      <c r="ROA86" s="21"/>
      <c r="ROB86" s="21"/>
      <c r="ROC86" s="21"/>
      <c r="ROD86" s="21"/>
      <c r="ROE86" s="21"/>
      <c r="ROF86" s="21"/>
      <c r="ROG86" s="21"/>
      <c r="ROH86" s="21"/>
      <c r="ROI86" s="21"/>
      <c r="ROJ86" s="21"/>
      <c r="ROK86" s="21"/>
      <c r="ROL86" s="21"/>
      <c r="ROM86" s="21"/>
      <c r="RON86" s="21"/>
      <c r="ROO86" s="21"/>
      <c r="ROP86" s="21"/>
      <c r="ROQ86" s="21"/>
      <c r="ROR86" s="21"/>
      <c r="ROS86" s="21"/>
      <c r="ROT86" s="21"/>
      <c r="ROU86" s="21"/>
      <c r="ROV86" s="21"/>
      <c r="ROW86" s="21"/>
      <c r="ROX86" s="21"/>
      <c r="ROY86" s="21"/>
      <c r="ROZ86" s="21"/>
      <c r="RPA86" s="21"/>
      <c r="RPB86" s="17"/>
      <c r="RPC86" s="22"/>
      <c r="RPD86" s="18"/>
      <c r="RPE86" s="19"/>
      <c r="RPF86" s="19"/>
      <c r="RPG86" s="20"/>
      <c r="RPH86" s="20"/>
      <c r="RPI86" s="21"/>
      <c r="RPJ86" s="21"/>
      <c r="RPK86" s="21"/>
      <c r="RPL86" s="21"/>
      <c r="RPM86" s="21"/>
      <c r="RPN86" s="21"/>
      <c r="RPO86" s="21"/>
      <c r="RPP86" s="21"/>
      <c r="RPQ86" s="21"/>
      <c r="RPR86" s="21"/>
      <c r="RPS86" s="21"/>
      <c r="RPT86" s="21"/>
      <c r="RPU86" s="21"/>
      <c r="RPV86" s="21"/>
      <c r="RPW86" s="21"/>
      <c r="RPX86" s="21"/>
      <c r="RPY86" s="21"/>
      <c r="RPZ86" s="21"/>
      <c r="RQA86" s="21"/>
      <c r="RQB86" s="21"/>
      <c r="RQC86" s="21"/>
      <c r="RQD86" s="21"/>
      <c r="RQE86" s="21"/>
      <c r="RQF86" s="21"/>
      <c r="RQG86" s="21"/>
      <c r="RQH86" s="21"/>
      <c r="RQI86" s="21"/>
      <c r="RQJ86" s="21"/>
      <c r="RQK86" s="21"/>
      <c r="RQL86" s="21"/>
      <c r="RQM86" s="21"/>
      <c r="RQN86" s="21"/>
      <c r="RQO86" s="21"/>
      <c r="RQP86" s="21"/>
      <c r="RQQ86" s="21"/>
      <c r="RQR86" s="21"/>
      <c r="RQS86" s="21"/>
      <c r="RQT86" s="21"/>
      <c r="RQU86" s="21"/>
      <c r="RQV86" s="21"/>
      <c r="RQW86" s="21"/>
      <c r="RQX86" s="21"/>
      <c r="RQY86" s="21"/>
      <c r="RQZ86" s="21"/>
      <c r="RRA86" s="21"/>
      <c r="RRB86" s="21"/>
      <c r="RRC86" s="21"/>
      <c r="RRD86" s="21"/>
      <c r="RRE86" s="21"/>
      <c r="RRF86" s="21"/>
      <c r="RRG86" s="21"/>
      <c r="RRH86" s="21"/>
      <c r="RRI86" s="21"/>
      <c r="RRJ86" s="21"/>
      <c r="RRK86" s="17"/>
      <c r="RRL86" s="22"/>
      <c r="RRM86" s="18"/>
      <c r="RRN86" s="19"/>
      <c r="RRO86" s="19"/>
      <c r="RRP86" s="20"/>
      <c r="RRQ86" s="20"/>
      <c r="RRR86" s="21"/>
      <c r="RRS86" s="21"/>
      <c r="RRT86" s="21"/>
      <c r="RRU86" s="21"/>
      <c r="RRV86" s="21"/>
      <c r="RRW86" s="21"/>
      <c r="RRX86" s="21"/>
      <c r="RRY86" s="21"/>
      <c r="RRZ86" s="21"/>
      <c r="RSA86" s="21"/>
      <c r="RSB86" s="21"/>
      <c r="RSC86" s="21"/>
      <c r="RSD86" s="21"/>
      <c r="RSE86" s="21"/>
      <c r="RSF86" s="21"/>
      <c r="RSG86" s="21"/>
      <c r="RSH86" s="21"/>
      <c r="RSI86" s="21"/>
      <c r="RSJ86" s="21"/>
      <c r="RSK86" s="21"/>
      <c r="RSL86" s="21"/>
      <c r="RSM86" s="21"/>
      <c r="RSN86" s="21"/>
      <c r="RSO86" s="21"/>
      <c r="RSP86" s="21"/>
      <c r="RSQ86" s="21"/>
      <c r="RSR86" s="21"/>
      <c r="RSS86" s="21"/>
      <c r="RST86" s="21"/>
      <c r="RSU86" s="21"/>
      <c r="RSV86" s="21"/>
      <c r="RSW86" s="21"/>
      <c r="RSX86" s="21"/>
      <c r="RSY86" s="21"/>
      <c r="RSZ86" s="21"/>
      <c r="RTA86" s="21"/>
      <c r="RTB86" s="21"/>
      <c r="RTC86" s="21"/>
      <c r="RTD86" s="21"/>
      <c r="RTE86" s="21"/>
      <c r="RTF86" s="21"/>
      <c r="RTG86" s="21"/>
      <c r="RTH86" s="21"/>
      <c r="RTI86" s="21"/>
      <c r="RTJ86" s="21"/>
      <c r="RTK86" s="21"/>
      <c r="RTL86" s="21"/>
      <c r="RTM86" s="21"/>
      <c r="RTN86" s="21"/>
      <c r="RTO86" s="21"/>
      <c r="RTP86" s="21"/>
      <c r="RTQ86" s="21"/>
      <c r="RTR86" s="21"/>
      <c r="RTS86" s="21"/>
      <c r="RTT86" s="17"/>
      <c r="RTU86" s="22"/>
      <c r="RTV86" s="18"/>
      <c r="RTW86" s="19"/>
      <c r="RTX86" s="19"/>
      <c r="RTY86" s="20"/>
      <c r="RTZ86" s="20"/>
      <c r="RUA86" s="21"/>
      <c r="RUB86" s="21"/>
      <c r="RUC86" s="21"/>
      <c r="RUD86" s="21"/>
      <c r="RUE86" s="21"/>
      <c r="RUF86" s="21"/>
      <c r="RUG86" s="21"/>
      <c r="RUH86" s="21"/>
      <c r="RUI86" s="21"/>
      <c r="RUJ86" s="21"/>
      <c r="RUK86" s="21"/>
      <c r="RUL86" s="21"/>
      <c r="RUM86" s="21"/>
      <c r="RUN86" s="21"/>
      <c r="RUO86" s="21"/>
      <c r="RUP86" s="21"/>
      <c r="RUQ86" s="21"/>
      <c r="RUR86" s="21"/>
      <c r="RUS86" s="21"/>
      <c r="RUT86" s="21"/>
      <c r="RUU86" s="21"/>
      <c r="RUV86" s="21"/>
      <c r="RUW86" s="21"/>
      <c r="RUX86" s="21"/>
      <c r="RUY86" s="21"/>
      <c r="RUZ86" s="21"/>
      <c r="RVA86" s="21"/>
      <c r="RVB86" s="21"/>
      <c r="RVC86" s="21"/>
      <c r="RVD86" s="21"/>
      <c r="RVE86" s="21"/>
      <c r="RVF86" s="21"/>
      <c r="RVG86" s="21"/>
      <c r="RVH86" s="21"/>
      <c r="RVI86" s="21"/>
      <c r="RVJ86" s="21"/>
      <c r="RVK86" s="21"/>
      <c r="RVL86" s="21"/>
      <c r="RVM86" s="21"/>
      <c r="RVN86" s="21"/>
      <c r="RVO86" s="21"/>
      <c r="RVP86" s="21"/>
      <c r="RVQ86" s="21"/>
      <c r="RVR86" s="21"/>
      <c r="RVS86" s="21"/>
      <c r="RVT86" s="21"/>
      <c r="RVU86" s="21"/>
      <c r="RVV86" s="21"/>
      <c r="RVW86" s="21"/>
      <c r="RVX86" s="21"/>
      <c r="RVY86" s="21"/>
      <c r="RVZ86" s="21"/>
      <c r="RWA86" s="21"/>
      <c r="RWB86" s="21"/>
      <c r="RWC86" s="17"/>
      <c r="RWD86" s="22"/>
      <c r="RWE86" s="18"/>
      <c r="RWF86" s="19"/>
      <c r="RWG86" s="19"/>
      <c r="RWH86" s="20"/>
      <c r="RWI86" s="20"/>
      <c r="RWJ86" s="21"/>
      <c r="RWK86" s="21"/>
      <c r="RWL86" s="21"/>
      <c r="RWM86" s="21"/>
      <c r="RWN86" s="21"/>
      <c r="RWO86" s="21"/>
      <c r="RWP86" s="21"/>
      <c r="RWQ86" s="21"/>
      <c r="RWR86" s="21"/>
      <c r="RWS86" s="21"/>
      <c r="RWT86" s="21"/>
      <c r="RWU86" s="21"/>
      <c r="RWV86" s="21"/>
      <c r="RWW86" s="21"/>
      <c r="RWX86" s="21"/>
      <c r="RWY86" s="21"/>
      <c r="RWZ86" s="21"/>
      <c r="RXA86" s="21"/>
      <c r="RXB86" s="21"/>
      <c r="RXC86" s="21"/>
      <c r="RXD86" s="21"/>
      <c r="RXE86" s="21"/>
      <c r="RXF86" s="21"/>
      <c r="RXG86" s="21"/>
      <c r="RXH86" s="21"/>
      <c r="RXI86" s="21"/>
      <c r="RXJ86" s="21"/>
      <c r="RXK86" s="21"/>
      <c r="RXL86" s="21"/>
      <c r="RXM86" s="21"/>
      <c r="RXN86" s="21"/>
      <c r="RXO86" s="21"/>
      <c r="RXP86" s="21"/>
      <c r="RXQ86" s="21"/>
      <c r="RXR86" s="21"/>
      <c r="RXS86" s="21"/>
      <c r="RXT86" s="21"/>
      <c r="RXU86" s="21"/>
      <c r="RXV86" s="21"/>
      <c r="RXW86" s="21"/>
      <c r="RXX86" s="21"/>
      <c r="RXY86" s="21"/>
      <c r="RXZ86" s="21"/>
      <c r="RYA86" s="21"/>
      <c r="RYB86" s="21"/>
      <c r="RYC86" s="21"/>
      <c r="RYD86" s="21"/>
      <c r="RYE86" s="21"/>
      <c r="RYF86" s="21"/>
      <c r="RYG86" s="21"/>
      <c r="RYH86" s="21"/>
      <c r="RYI86" s="21"/>
      <c r="RYJ86" s="21"/>
      <c r="RYK86" s="21"/>
      <c r="RYL86" s="17"/>
      <c r="RYM86" s="22"/>
      <c r="RYN86" s="18"/>
      <c r="RYO86" s="19"/>
      <c r="RYP86" s="19"/>
      <c r="RYQ86" s="20"/>
      <c r="RYR86" s="20"/>
      <c r="RYS86" s="21"/>
      <c r="RYT86" s="21"/>
      <c r="RYU86" s="21"/>
      <c r="RYV86" s="21"/>
      <c r="RYW86" s="21"/>
      <c r="RYX86" s="21"/>
      <c r="RYY86" s="21"/>
      <c r="RYZ86" s="21"/>
      <c r="RZA86" s="21"/>
      <c r="RZB86" s="21"/>
      <c r="RZC86" s="21"/>
      <c r="RZD86" s="21"/>
      <c r="RZE86" s="21"/>
      <c r="RZF86" s="21"/>
      <c r="RZG86" s="21"/>
      <c r="RZH86" s="21"/>
      <c r="RZI86" s="21"/>
      <c r="RZJ86" s="21"/>
      <c r="RZK86" s="21"/>
      <c r="RZL86" s="21"/>
      <c r="RZM86" s="21"/>
      <c r="RZN86" s="21"/>
      <c r="RZO86" s="21"/>
      <c r="RZP86" s="21"/>
      <c r="RZQ86" s="21"/>
      <c r="RZR86" s="21"/>
      <c r="RZS86" s="21"/>
      <c r="RZT86" s="21"/>
      <c r="RZU86" s="21"/>
      <c r="RZV86" s="21"/>
      <c r="RZW86" s="21"/>
      <c r="RZX86" s="21"/>
      <c r="RZY86" s="21"/>
      <c r="RZZ86" s="21"/>
      <c r="SAA86" s="21"/>
      <c r="SAB86" s="21"/>
      <c r="SAC86" s="21"/>
      <c r="SAD86" s="21"/>
      <c r="SAE86" s="21"/>
      <c r="SAF86" s="21"/>
      <c r="SAG86" s="21"/>
      <c r="SAH86" s="21"/>
      <c r="SAI86" s="21"/>
      <c r="SAJ86" s="21"/>
      <c r="SAK86" s="21"/>
      <c r="SAL86" s="21"/>
      <c r="SAM86" s="21"/>
      <c r="SAN86" s="21"/>
      <c r="SAO86" s="21"/>
      <c r="SAP86" s="21"/>
      <c r="SAQ86" s="21"/>
      <c r="SAR86" s="21"/>
      <c r="SAS86" s="21"/>
      <c r="SAT86" s="21"/>
      <c r="SAU86" s="17"/>
      <c r="SAV86" s="22"/>
      <c r="SAW86" s="18"/>
      <c r="SAX86" s="19"/>
      <c r="SAY86" s="19"/>
      <c r="SAZ86" s="20"/>
      <c r="SBA86" s="20"/>
      <c r="SBB86" s="21"/>
      <c r="SBC86" s="21"/>
      <c r="SBD86" s="21"/>
      <c r="SBE86" s="21"/>
      <c r="SBF86" s="21"/>
      <c r="SBG86" s="21"/>
      <c r="SBH86" s="21"/>
      <c r="SBI86" s="21"/>
      <c r="SBJ86" s="21"/>
      <c r="SBK86" s="21"/>
      <c r="SBL86" s="21"/>
      <c r="SBM86" s="21"/>
      <c r="SBN86" s="21"/>
      <c r="SBO86" s="21"/>
      <c r="SBP86" s="21"/>
      <c r="SBQ86" s="21"/>
      <c r="SBR86" s="21"/>
      <c r="SBS86" s="21"/>
      <c r="SBT86" s="21"/>
      <c r="SBU86" s="21"/>
      <c r="SBV86" s="21"/>
      <c r="SBW86" s="21"/>
      <c r="SBX86" s="21"/>
      <c r="SBY86" s="21"/>
      <c r="SBZ86" s="21"/>
      <c r="SCA86" s="21"/>
      <c r="SCB86" s="21"/>
      <c r="SCC86" s="21"/>
      <c r="SCD86" s="21"/>
      <c r="SCE86" s="21"/>
      <c r="SCF86" s="21"/>
      <c r="SCG86" s="21"/>
      <c r="SCH86" s="21"/>
      <c r="SCI86" s="21"/>
      <c r="SCJ86" s="21"/>
      <c r="SCK86" s="21"/>
      <c r="SCL86" s="21"/>
      <c r="SCM86" s="21"/>
      <c r="SCN86" s="21"/>
      <c r="SCO86" s="21"/>
      <c r="SCP86" s="21"/>
      <c r="SCQ86" s="21"/>
      <c r="SCR86" s="21"/>
      <c r="SCS86" s="21"/>
      <c r="SCT86" s="21"/>
      <c r="SCU86" s="21"/>
      <c r="SCV86" s="21"/>
      <c r="SCW86" s="21"/>
      <c r="SCX86" s="21"/>
      <c r="SCY86" s="21"/>
      <c r="SCZ86" s="21"/>
      <c r="SDA86" s="21"/>
      <c r="SDB86" s="21"/>
      <c r="SDC86" s="21"/>
      <c r="SDD86" s="17"/>
      <c r="SDE86" s="22"/>
      <c r="SDF86" s="18"/>
      <c r="SDG86" s="19"/>
      <c r="SDH86" s="19"/>
      <c r="SDI86" s="20"/>
      <c r="SDJ86" s="20"/>
      <c r="SDK86" s="21"/>
      <c r="SDL86" s="21"/>
      <c r="SDM86" s="21"/>
      <c r="SDN86" s="21"/>
      <c r="SDO86" s="21"/>
      <c r="SDP86" s="21"/>
      <c r="SDQ86" s="21"/>
      <c r="SDR86" s="21"/>
      <c r="SDS86" s="21"/>
      <c r="SDT86" s="21"/>
      <c r="SDU86" s="21"/>
      <c r="SDV86" s="21"/>
      <c r="SDW86" s="21"/>
      <c r="SDX86" s="21"/>
      <c r="SDY86" s="21"/>
      <c r="SDZ86" s="21"/>
      <c r="SEA86" s="21"/>
      <c r="SEB86" s="21"/>
      <c r="SEC86" s="21"/>
      <c r="SED86" s="21"/>
      <c r="SEE86" s="21"/>
      <c r="SEF86" s="21"/>
      <c r="SEG86" s="21"/>
      <c r="SEH86" s="21"/>
      <c r="SEI86" s="21"/>
      <c r="SEJ86" s="21"/>
      <c r="SEK86" s="21"/>
      <c r="SEL86" s="21"/>
      <c r="SEM86" s="21"/>
      <c r="SEN86" s="21"/>
      <c r="SEO86" s="21"/>
      <c r="SEP86" s="21"/>
      <c r="SEQ86" s="21"/>
      <c r="SER86" s="21"/>
      <c r="SES86" s="21"/>
      <c r="SET86" s="21"/>
      <c r="SEU86" s="21"/>
      <c r="SEV86" s="21"/>
      <c r="SEW86" s="21"/>
      <c r="SEX86" s="21"/>
      <c r="SEY86" s="21"/>
      <c r="SEZ86" s="21"/>
      <c r="SFA86" s="21"/>
      <c r="SFB86" s="21"/>
      <c r="SFC86" s="21"/>
      <c r="SFD86" s="21"/>
      <c r="SFE86" s="21"/>
      <c r="SFF86" s="21"/>
      <c r="SFG86" s="21"/>
      <c r="SFH86" s="21"/>
      <c r="SFI86" s="21"/>
      <c r="SFJ86" s="21"/>
      <c r="SFK86" s="21"/>
      <c r="SFL86" s="21"/>
      <c r="SFM86" s="17"/>
      <c r="SFN86" s="22"/>
      <c r="SFO86" s="18"/>
      <c r="SFP86" s="19"/>
      <c r="SFQ86" s="19"/>
      <c r="SFR86" s="20"/>
      <c r="SFS86" s="20"/>
      <c r="SFT86" s="21"/>
      <c r="SFU86" s="21"/>
      <c r="SFV86" s="21"/>
      <c r="SFW86" s="21"/>
      <c r="SFX86" s="21"/>
      <c r="SFY86" s="21"/>
      <c r="SFZ86" s="21"/>
      <c r="SGA86" s="21"/>
      <c r="SGB86" s="21"/>
      <c r="SGC86" s="21"/>
      <c r="SGD86" s="21"/>
      <c r="SGE86" s="21"/>
      <c r="SGF86" s="21"/>
      <c r="SGG86" s="21"/>
      <c r="SGH86" s="21"/>
      <c r="SGI86" s="21"/>
      <c r="SGJ86" s="21"/>
      <c r="SGK86" s="21"/>
      <c r="SGL86" s="21"/>
      <c r="SGM86" s="21"/>
      <c r="SGN86" s="21"/>
      <c r="SGO86" s="21"/>
      <c r="SGP86" s="21"/>
      <c r="SGQ86" s="21"/>
      <c r="SGR86" s="21"/>
      <c r="SGS86" s="21"/>
      <c r="SGT86" s="21"/>
      <c r="SGU86" s="21"/>
      <c r="SGV86" s="21"/>
      <c r="SGW86" s="21"/>
      <c r="SGX86" s="21"/>
      <c r="SGY86" s="21"/>
      <c r="SGZ86" s="21"/>
      <c r="SHA86" s="21"/>
      <c r="SHB86" s="21"/>
      <c r="SHC86" s="21"/>
      <c r="SHD86" s="21"/>
      <c r="SHE86" s="21"/>
      <c r="SHF86" s="21"/>
      <c r="SHG86" s="21"/>
      <c r="SHH86" s="21"/>
      <c r="SHI86" s="21"/>
      <c r="SHJ86" s="21"/>
      <c r="SHK86" s="21"/>
      <c r="SHL86" s="21"/>
      <c r="SHM86" s="21"/>
      <c r="SHN86" s="21"/>
      <c r="SHO86" s="21"/>
      <c r="SHP86" s="21"/>
      <c r="SHQ86" s="21"/>
      <c r="SHR86" s="21"/>
      <c r="SHS86" s="21"/>
      <c r="SHT86" s="21"/>
      <c r="SHU86" s="21"/>
      <c r="SHV86" s="17"/>
      <c r="SHW86" s="22"/>
      <c r="SHX86" s="18"/>
      <c r="SHY86" s="19"/>
      <c r="SHZ86" s="19"/>
      <c r="SIA86" s="20"/>
      <c r="SIB86" s="20"/>
      <c r="SIC86" s="21"/>
      <c r="SID86" s="21"/>
      <c r="SIE86" s="21"/>
      <c r="SIF86" s="21"/>
      <c r="SIG86" s="21"/>
      <c r="SIH86" s="21"/>
      <c r="SII86" s="21"/>
      <c r="SIJ86" s="21"/>
      <c r="SIK86" s="21"/>
      <c r="SIL86" s="21"/>
      <c r="SIM86" s="21"/>
      <c r="SIN86" s="21"/>
      <c r="SIO86" s="21"/>
      <c r="SIP86" s="21"/>
      <c r="SIQ86" s="21"/>
      <c r="SIR86" s="21"/>
      <c r="SIS86" s="21"/>
      <c r="SIT86" s="21"/>
      <c r="SIU86" s="21"/>
      <c r="SIV86" s="21"/>
      <c r="SIW86" s="21"/>
      <c r="SIX86" s="21"/>
      <c r="SIY86" s="21"/>
      <c r="SIZ86" s="21"/>
      <c r="SJA86" s="21"/>
      <c r="SJB86" s="21"/>
      <c r="SJC86" s="21"/>
      <c r="SJD86" s="21"/>
      <c r="SJE86" s="21"/>
      <c r="SJF86" s="21"/>
      <c r="SJG86" s="21"/>
      <c r="SJH86" s="21"/>
      <c r="SJI86" s="21"/>
      <c r="SJJ86" s="21"/>
      <c r="SJK86" s="21"/>
      <c r="SJL86" s="21"/>
      <c r="SJM86" s="21"/>
      <c r="SJN86" s="21"/>
      <c r="SJO86" s="21"/>
      <c r="SJP86" s="21"/>
      <c r="SJQ86" s="21"/>
      <c r="SJR86" s="21"/>
      <c r="SJS86" s="21"/>
      <c r="SJT86" s="21"/>
      <c r="SJU86" s="21"/>
      <c r="SJV86" s="21"/>
      <c r="SJW86" s="21"/>
      <c r="SJX86" s="21"/>
      <c r="SJY86" s="21"/>
      <c r="SJZ86" s="21"/>
      <c r="SKA86" s="21"/>
      <c r="SKB86" s="21"/>
      <c r="SKC86" s="21"/>
      <c r="SKD86" s="21"/>
      <c r="SKE86" s="17"/>
      <c r="SKF86" s="22"/>
      <c r="SKG86" s="18"/>
      <c r="SKH86" s="19"/>
      <c r="SKI86" s="19"/>
      <c r="SKJ86" s="20"/>
      <c r="SKK86" s="20"/>
      <c r="SKL86" s="21"/>
      <c r="SKM86" s="21"/>
      <c r="SKN86" s="21"/>
      <c r="SKO86" s="21"/>
      <c r="SKP86" s="21"/>
      <c r="SKQ86" s="21"/>
      <c r="SKR86" s="21"/>
      <c r="SKS86" s="21"/>
      <c r="SKT86" s="21"/>
      <c r="SKU86" s="21"/>
      <c r="SKV86" s="21"/>
      <c r="SKW86" s="21"/>
      <c r="SKX86" s="21"/>
      <c r="SKY86" s="21"/>
      <c r="SKZ86" s="21"/>
      <c r="SLA86" s="21"/>
      <c r="SLB86" s="21"/>
      <c r="SLC86" s="21"/>
      <c r="SLD86" s="21"/>
      <c r="SLE86" s="21"/>
      <c r="SLF86" s="21"/>
      <c r="SLG86" s="21"/>
      <c r="SLH86" s="21"/>
      <c r="SLI86" s="21"/>
      <c r="SLJ86" s="21"/>
      <c r="SLK86" s="21"/>
      <c r="SLL86" s="21"/>
      <c r="SLM86" s="21"/>
      <c r="SLN86" s="21"/>
      <c r="SLO86" s="21"/>
      <c r="SLP86" s="21"/>
      <c r="SLQ86" s="21"/>
      <c r="SLR86" s="21"/>
      <c r="SLS86" s="21"/>
      <c r="SLT86" s="21"/>
      <c r="SLU86" s="21"/>
      <c r="SLV86" s="21"/>
      <c r="SLW86" s="21"/>
      <c r="SLX86" s="21"/>
      <c r="SLY86" s="21"/>
      <c r="SLZ86" s="21"/>
      <c r="SMA86" s="21"/>
      <c r="SMB86" s="21"/>
      <c r="SMC86" s="21"/>
      <c r="SMD86" s="21"/>
      <c r="SME86" s="21"/>
      <c r="SMF86" s="21"/>
      <c r="SMG86" s="21"/>
      <c r="SMH86" s="21"/>
      <c r="SMI86" s="21"/>
      <c r="SMJ86" s="21"/>
      <c r="SMK86" s="21"/>
      <c r="SML86" s="21"/>
      <c r="SMM86" s="21"/>
      <c r="SMN86" s="17"/>
      <c r="SMO86" s="22"/>
      <c r="SMP86" s="18"/>
      <c r="SMQ86" s="19"/>
      <c r="SMR86" s="19"/>
      <c r="SMS86" s="20"/>
      <c r="SMT86" s="20"/>
      <c r="SMU86" s="21"/>
      <c r="SMV86" s="21"/>
      <c r="SMW86" s="21"/>
      <c r="SMX86" s="21"/>
      <c r="SMY86" s="21"/>
      <c r="SMZ86" s="21"/>
      <c r="SNA86" s="21"/>
      <c r="SNB86" s="21"/>
      <c r="SNC86" s="21"/>
      <c r="SND86" s="21"/>
      <c r="SNE86" s="21"/>
      <c r="SNF86" s="21"/>
      <c r="SNG86" s="21"/>
      <c r="SNH86" s="21"/>
      <c r="SNI86" s="21"/>
      <c r="SNJ86" s="21"/>
      <c r="SNK86" s="21"/>
      <c r="SNL86" s="21"/>
      <c r="SNM86" s="21"/>
      <c r="SNN86" s="21"/>
      <c r="SNO86" s="21"/>
      <c r="SNP86" s="21"/>
      <c r="SNQ86" s="21"/>
      <c r="SNR86" s="21"/>
      <c r="SNS86" s="21"/>
      <c r="SNT86" s="21"/>
      <c r="SNU86" s="21"/>
      <c r="SNV86" s="21"/>
      <c r="SNW86" s="21"/>
      <c r="SNX86" s="21"/>
      <c r="SNY86" s="21"/>
      <c r="SNZ86" s="21"/>
      <c r="SOA86" s="21"/>
      <c r="SOB86" s="21"/>
      <c r="SOC86" s="21"/>
      <c r="SOD86" s="21"/>
      <c r="SOE86" s="21"/>
      <c r="SOF86" s="21"/>
      <c r="SOG86" s="21"/>
      <c r="SOH86" s="21"/>
      <c r="SOI86" s="21"/>
      <c r="SOJ86" s="21"/>
      <c r="SOK86" s="21"/>
      <c r="SOL86" s="21"/>
      <c r="SOM86" s="21"/>
      <c r="SON86" s="21"/>
      <c r="SOO86" s="21"/>
      <c r="SOP86" s="21"/>
      <c r="SOQ86" s="21"/>
      <c r="SOR86" s="21"/>
      <c r="SOS86" s="21"/>
      <c r="SOT86" s="21"/>
      <c r="SOU86" s="21"/>
      <c r="SOV86" s="21"/>
      <c r="SOW86" s="17"/>
      <c r="SOX86" s="22"/>
      <c r="SOY86" s="18"/>
      <c r="SOZ86" s="19"/>
      <c r="SPA86" s="19"/>
      <c r="SPB86" s="20"/>
      <c r="SPC86" s="20"/>
      <c r="SPD86" s="21"/>
      <c r="SPE86" s="21"/>
      <c r="SPF86" s="21"/>
      <c r="SPG86" s="21"/>
      <c r="SPH86" s="21"/>
      <c r="SPI86" s="21"/>
      <c r="SPJ86" s="21"/>
      <c r="SPK86" s="21"/>
      <c r="SPL86" s="21"/>
      <c r="SPM86" s="21"/>
      <c r="SPN86" s="21"/>
      <c r="SPO86" s="21"/>
      <c r="SPP86" s="21"/>
      <c r="SPQ86" s="21"/>
      <c r="SPR86" s="21"/>
      <c r="SPS86" s="21"/>
      <c r="SPT86" s="21"/>
      <c r="SPU86" s="21"/>
      <c r="SPV86" s="21"/>
      <c r="SPW86" s="21"/>
      <c r="SPX86" s="21"/>
      <c r="SPY86" s="21"/>
      <c r="SPZ86" s="21"/>
      <c r="SQA86" s="21"/>
      <c r="SQB86" s="21"/>
      <c r="SQC86" s="21"/>
      <c r="SQD86" s="21"/>
      <c r="SQE86" s="21"/>
      <c r="SQF86" s="21"/>
      <c r="SQG86" s="21"/>
      <c r="SQH86" s="21"/>
      <c r="SQI86" s="21"/>
      <c r="SQJ86" s="21"/>
      <c r="SQK86" s="21"/>
      <c r="SQL86" s="21"/>
      <c r="SQM86" s="21"/>
      <c r="SQN86" s="21"/>
      <c r="SQO86" s="21"/>
      <c r="SQP86" s="21"/>
      <c r="SQQ86" s="21"/>
      <c r="SQR86" s="21"/>
      <c r="SQS86" s="21"/>
      <c r="SQT86" s="21"/>
      <c r="SQU86" s="21"/>
      <c r="SQV86" s="21"/>
      <c r="SQW86" s="21"/>
      <c r="SQX86" s="21"/>
      <c r="SQY86" s="21"/>
      <c r="SQZ86" s="21"/>
      <c r="SRA86" s="21"/>
      <c r="SRB86" s="21"/>
      <c r="SRC86" s="21"/>
      <c r="SRD86" s="21"/>
      <c r="SRE86" s="21"/>
      <c r="SRF86" s="17"/>
      <c r="SRG86" s="22"/>
      <c r="SRH86" s="18"/>
      <c r="SRI86" s="19"/>
      <c r="SRJ86" s="19"/>
      <c r="SRK86" s="20"/>
      <c r="SRL86" s="20"/>
      <c r="SRM86" s="21"/>
      <c r="SRN86" s="21"/>
      <c r="SRO86" s="21"/>
      <c r="SRP86" s="21"/>
      <c r="SRQ86" s="21"/>
      <c r="SRR86" s="21"/>
      <c r="SRS86" s="21"/>
      <c r="SRT86" s="21"/>
      <c r="SRU86" s="21"/>
      <c r="SRV86" s="21"/>
      <c r="SRW86" s="21"/>
      <c r="SRX86" s="21"/>
      <c r="SRY86" s="21"/>
      <c r="SRZ86" s="21"/>
      <c r="SSA86" s="21"/>
      <c r="SSB86" s="21"/>
      <c r="SSC86" s="21"/>
      <c r="SSD86" s="21"/>
      <c r="SSE86" s="21"/>
      <c r="SSF86" s="21"/>
      <c r="SSG86" s="21"/>
      <c r="SSH86" s="21"/>
      <c r="SSI86" s="21"/>
      <c r="SSJ86" s="21"/>
      <c r="SSK86" s="21"/>
      <c r="SSL86" s="21"/>
      <c r="SSM86" s="21"/>
      <c r="SSN86" s="21"/>
      <c r="SSO86" s="21"/>
      <c r="SSP86" s="21"/>
      <c r="SSQ86" s="21"/>
      <c r="SSR86" s="21"/>
      <c r="SSS86" s="21"/>
      <c r="SST86" s="21"/>
      <c r="SSU86" s="21"/>
      <c r="SSV86" s="21"/>
      <c r="SSW86" s="21"/>
      <c r="SSX86" s="21"/>
      <c r="SSY86" s="21"/>
      <c r="SSZ86" s="21"/>
      <c r="STA86" s="21"/>
      <c r="STB86" s="21"/>
      <c r="STC86" s="21"/>
      <c r="STD86" s="21"/>
      <c r="STE86" s="21"/>
      <c r="STF86" s="21"/>
      <c r="STG86" s="21"/>
      <c r="STH86" s="21"/>
      <c r="STI86" s="21"/>
      <c r="STJ86" s="21"/>
      <c r="STK86" s="21"/>
      <c r="STL86" s="21"/>
      <c r="STM86" s="21"/>
      <c r="STN86" s="21"/>
      <c r="STO86" s="17"/>
      <c r="STP86" s="22"/>
      <c r="STQ86" s="18"/>
      <c r="STR86" s="19"/>
      <c r="STS86" s="19"/>
      <c r="STT86" s="20"/>
      <c r="STU86" s="20"/>
      <c r="STV86" s="21"/>
      <c r="STW86" s="21"/>
      <c r="STX86" s="21"/>
      <c r="STY86" s="21"/>
      <c r="STZ86" s="21"/>
      <c r="SUA86" s="21"/>
      <c r="SUB86" s="21"/>
      <c r="SUC86" s="21"/>
      <c r="SUD86" s="21"/>
      <c r="SUE86" s="21"/>
      <c r="SUF86" s="21"/>
      <c r="SUG86" s="21"/>
      <c r="SUH86" s="21"/>
      <c r="SUI86" s="21"/>
      <c r="SUJ86" s="21"/>
      <c r="SUK86" s="21"/>
      <c r="SUL86" s="21"/>
      <c r="SUM86" s="21"/>
      <c r="SUN86" s="21"/>
      <c r="SUO86" s="21"/>
      <c r="SUP86" s="21"/>
      <c r="SUQ86" s="21"/>
      <c r="SUR86" s="21"/>
      <c r="SUS86" s="21"/>
      <c r="SUT86" s="21"/>
      <c r="SUU86" s="21"/>
      <c r="SUV86" s="21"/>
      <c r="SUW86" s="21"/>
      <c r="SUX86" s="21"/>
      <c r="SUY86" s="21"/>
      <c r="SUZ86" s="21"/>
      <c r="SVA86" s="21"/>
      <c r="SVB86" s="21"/>
      <c r="SVC86" s="21"/>
      <c r="SVD86" s="21"/>
      <c r="SVE86" s="21"/>
      <c r="SVF86" s="21"/>
      <c r="SVG86" s="21"/>
      <c r="SVH86" s="21"/>
      <c r="SVI86" s="21"/>
      <c r="SVJ86" s="21"/>
      <c r="SVK86" s="21"/>
      <c r="SVL86" s="21"/>
      <c r="SVM86" s="21"/>
      <c r="SVN86" s="21"/>
      <c r="SVO86" s="21"/>
      <c r="SVP86" s="21"/>
      <c r="SVQ86" s="21"/>
      <c r="SVR86" s="21"/>
      <c r="SVS86" s="21"/>
      <c r="SVT86" s="21"/>
      <c r="SVU86" s="21"/>
      <c r="SVV86" s="21"/>
      <c r="SVW86" s="21"/>
      <c r="SVX86" s="17"/>
      <c r="SVY86" s="22"/>
      <c r="SVZ86" s="18"/>
      <c r="SWA86" s="19"/>
      <c r="SWB86" s="19"/>
      <c r="SWC86" s="20"/>
      <c r="SWD86" s="20"/>
      <c r="SWE86" s="21"/>
      <c r="SWF86" s="21"/>
      <c r="SWG86" s="21"/>
      <c r="SWH86" s="21"/>
      <c r="SWI86" s="21"/>
      <c r="SWJ86" s="21"/>
      <c r="SWK86" s="21"/>
      <c r="SWL86" s="21"/>
      <c r="SWM86" s="21"/>
      <c r="SWN86" s="21"/>
      <c r="SWO86" s="21"/>
      <c r="SWP86" s="21"/>
      <c r="SWQ86" s="21"/>
      <c r="SWR86" s="21"/>
      <c r="SWS86" s="21"/>
      <c r="SWT86" s="21"/>
      <c r="SWU86" s="21"/>
      <c r="SWV86" s="21"/>
      <c r="SWW86" s="21"/>
      <c r="SWX86" s="21"/>
      <c r="SWY86" s="21"/>
      <c r="SWZ86" s="21"/>
      <c r="SXA86" s="21"/>
      <c r="SXB86" s="21"/>
      <c r="SXC86" s="21"/>
      <c r="SXD86" s="21"/>
      <c r="SXE86" s="21"/>
      <c r="SXF86" s="21"/>
      <c r="SXG86" s="21"/>
      <c r="SXH86" s="21"/>
      <c r="SXI86" s="21"/>
      <c r="SXJ86" s="21"/>
      <c r="SXK86" s="21"/>
      <c r="SXL86" s="21"/>
      <c r="SXM86" s="21"/>
      <c r="SXN86" s="21"/>
      <c r="SXO86" s="21"/>
      <c r="SXP86" s="21"/>
      <c r="SXQ86" s="21"/>
      <c r="SXR86" s="21"/>
      <c r="SXS86" s="21"/>
      <c r="SXT86" s="21"/>
      <c r="SXU86" s="21"/>
      <c r="SXV86" s="21"/>
      <c r="SXW86" s="21"/>
      <c r="SXX86" s="21"/>
      <c r="SXY86" s="21"/>
      <c r="SXZ86" s="21"/>
      <c r="SYA86" s="21"/>
      <c r="SYB86" s="21"/>
      <c r="SYC86" s="21"/>
      <c r="SYD86" s="21"/>
      <c r="SYE86" s="21"/>
      <c r="SYF86" s="21"/>
      <c r="SYG86" s="17"/>
      <c r="SYH86" s="22"/>
      <c r="SYI86" s="18"/>
      <c r="SYJ86" s="19"/>
      <c r="SYK86" s="19"/>
      <c r="SYL86" s="20"/>
      <c r="SYM86" s="20"/>
      <c r="SYN86" s="21"/>
      <c r="SYO86" s="21"/>
      <c r="SYP86" s="21"/>
      <c r="SYQ86" s="21"/>
      <c r="SYR86" s="21"/>
      <c r="SYS86" s="21"/>
      <c r="SYT86" s="21"/>
      <c r="SYU86" s="21"/>
      <c r="SYV86" s="21"/>
      <c r="SYW86" s="21"/>
      <c r="SYX86" s="21"/>
      <c r="SYY86" s="21"/>
      <c r="SYZ86" s="21"/>
      <c r="SZA86" s="21"/>
      <c r="SZB86" s="21"/>
      <c r="SZC86" s="21"/>
      <c r="SZD86" s="21"/>
      <c r="SZE86" s="21"/>
      <c r="SZF86" s="21"/>
      <c r="SZG86" s="21"/>
      <c r="SZH86" s="21"/>
      <c r="SZI86" s="21"/>
      <c r="SZJ86" s="21"/>
      <c r="SZK86" s="21"/>
      <c r="SZL86" s="21"/>
      <c r="SZM86" s="21"/>
      <c r="SZN86" s="21"/>
      <c r="SZO86" s="21"/>
      <c r="SZP86" s="21"/>
      <c r="SZQ86" s="21"/>
      <c r="SZR86" s="21"/>
      <c r="SZS86" s="21"/>
      <c r="SZT86" s="21"/>
      <c r="SZU86" s="21"/>
      <c r="SZV86" s="21"/>
      <c r="SZW86" s="21"/>
      <c r="SZX86" s="21"/>
      <c r="SZY86" s="21"/>
      <c r="SZZ86" s="21"/>
      <c r="TAA86" s="21"/>
      <c r="TAB86" s="21"/>
      <c r="TAC86" s="21"/>
      <c r="TAD86" s="21"/>
      <c r="TAE86" s="21"/>
      <c r="TAF86" s="21"/>
      <c r="TAG86" s="21"/>
      <c r="TAH86" s="21"/>
      <c r="TAI86" s="21"/>
      <c r="TAJ86" s="21"/>
      <c r="TAK86" s="21"/>
      <c r="TAL86" s="21"/>
      <c r="TAM86" s="21"/>
      <c r="TAN86" s="21"/>
      <c r="TAO86" s="21"/>
      <c r="TAP86" s="17"/>
      <c r="TAQ86" s="22"/>
      <c r="TAR86" s="18"/>
      <c r="TAS86" s="19"/>
      <c r="TAT86" s="19"/>
      <c r="TAU86" s="20"/>
      <c r="TAV86" s="20"/>
      <c r="TAW86" s="21"/>
      <c r="TAX86" s="21"/>
      <c r="TAY86" s="21"/>
      <c r="TAZ86" s="21"/>
      <c r="TBA86" s="21"/>
      <c r="TBB86" s="21"/>
      <c r="TBC86" s="21"/>
      <c r="TBD86" s="21"/>
      <c r="TBE86" s="21"/>
      <c r="TBF86" s="21"/>
      <c r="TBG86" s="21"/>
      <c r="TBH86" s="21"/>
      <c r="TBI86" s="21"/>
      <c r="TBJ86" s="21"/>
      <c r="TBK86" s="21"/>
      <c r="TBL86" s="21"/>
      <c r="TBM86" s="21"/>
      <c r="TBN86" s="21"/>
      <c r="TBO86" s="21"/>
      <c r="TBP86" s="21"/>
      <c r="TBQ86" s="21"/>
      <c r="TBR86" s="21"/>
      <c r="TBS86" s="21"/>
      <c r="TBT86" s="21"/>
      <c r="TBU86" s="21"/>
      <c r="TBV86" s="21"/>
      <c r="TBW86" s="21"/>
      <c r="TBX86" s="21"/>
      <c r="TBY86" s="21"/>
      <c r="TBZ86" s="21"/>
      <c r="TCA86" s="21"/>
      <c r="TCB86" s="21"/>
      <c r="TCC86" s="21"/>
      <c r="TCD86" s="21"/>
      <c r="TCE86" s="21"/>
      <c r="TCF86" s="21"/>
      <c r="TCG86" s="21"/>
      <c r="TCH86" s="21"/>
      <c r="TCI86" s="21"/>
      <c r="TCJ86" s="21"/>
      <c r="TCK86" s="21"/>
      <c r="TCL86" s="21"/>
      <c r="TCM86" s="21"/>
      <c r="TCN86" s="21"/>
      <c r="TCO86" s="21"/>
      <c r="TCP86" s="21"/>
      <c r="TCQ86" s="21"/>
      <c r="TCR86" s="21"/>
      <c r="TCS86" s="21"/>
      <c r="TCT86" s="21"/>
      <c r="TCU86" s="21"/>
      <c r="TCV86" s="21"/>
      <c r="TCW86" s="21"/>
      <c r="TCX86" s="21"/>
      <c r="TCY86" s="17"/>
      <c r="TCZ86" s="22"/>
      <c r="TDA86" s="18"/>
      <c r="TDB86" s="19"/>
      <c r="TDC86" s="19"/>
      <c r="TDD86" s="20"/>
      <c r="TDE86" s="20"/>
      <c r="TDF86" s="21"/>
      <c r="TDG86" s="21"/>
      <c r="TDH86" s="21"/>
      <c r="TDI86" s="21"/>
      <c r="TDJ86" s="21"/>
      <c r="TDK86" s="21"/>
      <c r="TDL86" s="21"/>
      <c r="TDM86" s="21"/>
      <c r="TDN86" s="21"/>
      <c r="TDO86" s="21"/>
      <c r="TDP86" s="21"/>
      <c r="TDQ86" s="21"/>
      <c r="TDR86" s="21"/>
      <c r="TDS86" s="21"/>
      <c r="TDT86" s="21"/>
      <c r="TDU86" s="21"/>
      <c r="TDV86" s="21"/>
      <c r="TDW86" s="21"/>
      <c r="TDX86" s="21"/>
      <c r="TDY86" s="21"/>
      <c r="TDZ86" s="21"/>
      <c r="TEA86" s="21"/>
      <c r="TEB86" s="21"/>
      <c r="TEC86" s="21"/>
      <c r="TED86" s="21"/>
      <c r="TEE86" s="21"/>
      <c r="TEF86" s="21"/>
      <c r="TEG86" s="21"/>
      <c r="TEH86" s="21"/>
      <c r="TEI86" s="21"/>
      <c r="TEJ86" s="21"/>
      <c r="TEK86" s="21"/>
      <c r="TEL86" s="21"/>
      <c r="TEM86" s="21"/>
      <c r="TEN86" s="21"/>
      <c r="TEO86" s="21"/>
      <c r="TEP86" s="21"/>
      <c r="TEQ86" s="21"/>
      <c r="TER86" s="21"/>
      <c r="TES86" s="21"/>
      <c r="TET86" s="21"/>
      <c r="TEU86" s="21"/>
      <c r="TEV86" s="21"/>
      <c r="TEW86" s="21"/>
      <c r="TEX86" s="21"/>
      <c r="TEY86" s="21"/>
      <c r="TEZ86" s="21"/>
      <c r="TFA86" s="21"/>
      <c r="TFB86" s="21"/>
      <c r="TFC86" s="21"/>
      <c r="TFD86" s="21"/>
      <c r="TFE86" s="21"/>
      <c r="TFF86" s="21"/>
      <c r="TFG86" s="21"/>
      <c r="TFH86" s="17"/>
      <c r="TFI86" s="22"/>
      <c r="TFJ86" s="18"/>
      <c r="TFK86" s="19"/>
      <c r="TFL86" s="19"/>
      <c r="TFM86" s="20"/>
      <c r="TFN86" s="20"/>
      <c r="TFO86" s="21"/>
      <c r="TFP86" s="21"/>
      <c r="TFQ86" s="21"/>
      <c r="TFR86" s="21"/>
      <c r="TFS86" s="21"/>
      <c r="TFT86" s="21"/>
      <c r="TFU86" s="21"/>
      <c r="TFV86" s="21"/>
      <c r="TFW86" s="21"/>
      <c r="TFX86" s="21"/>
      <c r="TFY86" s="21"/>
      <c r="TFZ86" s="21"/>
      <c r="TGA86" s="21"/>
      <c r="TGB86" s="21"/>
      <c r="TGC86" s="21"/>
      <c r="TGD86" s="21"/>
      <c r="TGE86" s="21"/>
      <c r="TGF86" s="21"/>
      <c r="TGG86" s="21"/>
      <c r="TGH86" s="21"/>
      <c r="TGI86" s="21"/>
      <c r="TGJ86" s="21"/>
      <c r="TGK86" s="21"/>
      <c r="TGL86" s="21"/>
      <c r="TGM86" s="21"/>
      <c r="TGN86" s="21"/>
      <c r="TGO86" s="21"/>
      <c r="TGP86" s="21"/>
      <c r="TGQ86" s="21"/>
      <c r="TGR86" s="21"/>
      <c r="TGS86" s="21"/>
      <c r="TGT86" s="21"/>
      <c r="TGU86" s="21"/>
      <c r="TGV86" s="21"/>
      <c r="TGW86" s="21"/>
      <c r="TGX86" s="21"/>
      <c r="TGY86" s="21"/>
      <c r="TGZ86" s="21"/>
      <c r="THA86" s="21"/>
      <c r="THB86" s="21"/>
      <c r="THC86" s="21"/>
      <c r="THD86" s="21"/>
      <c r="THE86" s="21"/>
      <c r="THF86" s="21"/>
      <c r="THG86" s="21"/>
      <c r="THH86" s="21"/>
      <c r="THI86" s="21"/>
      <c r="THJ86" s="21"/>
      <c r="THK86" s="21"/>
      <c r="THL86" s="21"/>
      <c r="THM86" s="21"/>
      <c r="THN86" s="21"/>
      <c r="THO86" s="21"/>
      <c r="THP86" s="21"/>
      <c r="THQ86" s="17"/>
      <c r="THR86" s="22"/>
      <c r="THS86" s="18"/>
      <c r="THT86" s="19"/>
      <c r="THU86" s="19"/>
      <c r="THV86" s="20"/>
      <c r="THW86" s="20"/>
      <c r="THX86" s="21"/>
      <c r="THY86" s="21"/>
      <c r="THZ86" s="21"/>
      <c r="TIA86" s="21"/>
      <c r="TIB86" s="21"/>
      <c r="TIC86" s="21"/>
      <c r="TID86" s="21"/>
      <c r="TIE86" s="21"/>
      <c r="TIF86" s="21"/>
      <c r="TIG86" s="21"/>
      <c r="TIH86" s="21"/>
      <c r="TII86" s="21"/>
      <c r="TIJ86" s="21"/>
      <c r="TIK86" s="21"/>
      <c r="TIL86" s="21"/>
      <c r="TIM86" s="21"/>
      <c r="TIN86" s="21"/>
      <c r="TIO86" s="21"/>
      <c r="TIP86" s="21"/>
      <c r="TIQ86" s="21"/>
      <c r="TIR86" s="21"/>
      <c r="TIS86" s="21"/>
      <c r="TIT86" s="21"/>
      <c r="TIU86" s="21"/>
      <c r="TIV86" s="21"/>
      <c r="TIW86" s="21"/>
      <c r="TIX86" s="21"/>
      <c r="TIY86" s="21"/>
      <c r="TIZ86" s="21"/>
      <c r="TJA86" s="21"/>
      <c r="TJB86" s="21"/>
      <c r="TJC86" s="21"/>
      <c r="TJD86" s="21"/>
      <c r="TJE86" s="21"/>
      <c r="TJF86" s="21"/>
      <c r="TJG86" s="21"/>
      <c r="TJH86" s="21"/>
      <c r="TJI86" s="21"/>
      <c r="TJJ86" s="21"/>
      <c r="TJK86" s="21"/>
      <c r="TJL86" s="21"/>
      <c r="TJM86" s="21"/>
      <c r="TJN86" s="21"/>
      <c r="TJO86" s="21"/>
      <c r="TJP86" s="21"/>
      <c r="TJQ86" s="21"/>
      <c r="TJR86" s="21"/>
      <c r="TJS86" s="21"/>
      <c r="TJT86" s="21"/>
      <c r="TJU86" s="21"/>
      <c r="TJV86" s="21"/>
      <c r="TJW86" s="21"/>
      <c r="TJX86" s="21"/>
      <c r="TJY86" s="21"/>
      <c r="TJZ86" s="17"/>
      <c r="TKA86" s="22"/>
      <c r="TKB86" s="18"/>
      <c r="TKC86" s="19"/>
      <c r="TKD86" s="19"/>
      <c r="TKE86" s="20"/>
      <c r="TKF86" s="20"/>
      <c r="TKG86" s="21"/>
      <c r="TKH86" s="21"/>
      <c r="TKI86" s="21"/>
      <c r="TKJ86" s="21"/>
      <c r="TKK86" s="21"/>
      <c r="TKL86" s="21"/>
      <c r="TKM86" s="21"/>
      <c r="TKN86" s="21"/>
      <c r="TKO86" s="21"/>
      <c r="TKP86" s="21"/>
      <c r="TKQ86" s="21"/>
      <c r="TKR86" s="21"/>
      <c r="TKS86" s="21"/>
      <c r="TKT86" s="21"/>
      <c r="TKU86" s="21"/>
      <c r="TKV86" s="21"/>
      <c r="TKW86" s="21"/>
      <c r="TKX86" s="21"/>
      <c r="TKY86" s="21"/>
      <c r="TKZ86" s="21"/>
      <c r="TLA86" s="21"/>
      <c r="TLB86" s="21"/>
      <c r="TLC86" s="21"/>
      <c r="TLD86" s="21"/>
      <c r="TLE86" s="21"/>
      <c r="TLF86" s="21"/>
      <c r="TLG86" s="21"/>
      <c r="TLH86" s="21"/>
      <c r="TLI86" s="21"/>
      <c r="TLJ86" s="21"/>
      <c r="TLK86" s="21"/>
      <c r="TLL86" s="21"/>
      <c r="TLM86" s="21"/>
      <c r="TLN86" s="21"/>
      <c r="TLO86" s="21"/>
      <c r="TLP86" s="21"/>
      <c r="TLQ86" s="21"/>
      <c r="TLR86" s="21"/>
      <c r="TLS86" s="21"/>
      <c r="TLT86" s="21"/>
      <c r="TLU86" s="21"/>
      <c r="TLV86" s="21"/>
      <c r="TLW86" s="21"/>
      <c r="TLX86" s="21"/>
      <c r="TLY86" s="21"/>
      <c r="TLZ86" s="21"/>
      <c r="TMA86" s="21"/>
      <c r="TMB86" s="21"/>
      <c r="TMC86" s="21"/>
      <c r="TMD86" s="21"/>
      <c r="TME86" s="21"/>
      <c r="TMF86" s="21"/>
      <c r="TMG86" s="21"/>
      <c r="TMH86" s="21"/>
      <c r="TMI86" s="17"/>
      <c r="TMJ86" s="22"/>
      <c r="TMK86" s="18"/>
      <c r="TML86" s="19"/>
      <c r="TMM86" s="19"/>
      <c r="TMN86" s="20"/>
      <c r="TMO86" s="20"/>
      <c r="TMP86" s="21"/>
      <c r="TMQ86" s="21"/>
      <c r="TMR86" s="21"/>
      <c r="TMS86" s="21"/>
      <c r="TMT86" s="21"/>
      <c r="TMU86" s="21"/>
      <c r="TMV86" s="21"/>
      <c r="TMW86" s="21"/>
      <c r="TMX86" s="21"/>
      <c r="TMY86" s="21"/>
      <c r="TMZ86" s="21"/>
      <c r="TNA86" s="21"/>
      <c r="TNB86" s="21"/>
      <c r="TNC86" s="21"/>
      <c r="TND86" s="21"/>
      <c r="TNE86" s="21"/>
      <c r="TNF86" s="21"/>
      <c r="TNG86" s="21"/>
      <c r="TNH86" s="21"/>
      <c r="TNI86" s="21"/>
      <c r="TNJ86" s="21"/>
      <c r="TNK86" s="21"/>
      <c r="TNL86" s="21"/>
      <c r="TNM86" s="21"/>
      <c r="TNN86" s="21"/>
      <c r="TNO86" s="21"/>
      <c r="TNP86" s="21"/>
      <c r="TNQ86" s="21"/>
      <c r="TNR86" s="21"/>
      <c r="TNS86" s="21"/>
      <c r="TNT86" s="21"/>
      <c r="TNU86" s="21"/>
      <c r="TNV86" s="21"/>
      <c r="TNW86" s="21"/>
      <c r="TNX86" s="21"/>
      <c r="TNY86" s="21"/>
      <c r="TNZ86" s="21"/>
      <c r="TOA86" s="21"/>
      <c r="TOB86" s="21"/>
      <c r="TOC86" s="21"/>
      <c r="TOD86" s="21"/>
      <c r="TOE86" s="21"/>
      <c r="TOF86" s="21"/>
      <c r="TOG86" s="21"/>
      <c r="TOH86" s="21"/>
      <c r="TOI86" s="21"/>
      <c r="TOJ86" s="21"/>
      <c r="TOK86" s="21"/>
      <c r="TOL86" s="21"/>
      <c r="TOM86" s="21"/>
      <c r="TON86" s="21"/>
      <c r="TOO86" s="21"/>
      <c r="TOP86" s="21"/>
      <c r="TOQ86" s="21"/>
      <c r="TOR86" s="17"/>
      <c r="TOS86" s="22"/>
      <c r="TOT86" s="18"/>
      <c r="TOU86" s="19"/>
      <c r="TOV86" s="19"/>
      <c r="TOW86" s="20"/>
      <c r="TOX86" s="20"/>
      <c r="TOY86" s="21"/>
      <c r="TOZ86" s="21"/>
      <c r="TPA86" s="21"/>
      <c r="TPB86" s="21"/>
      <c r="TPC86" s="21"/>
      <c r="TPD86" s="21"/>
      <c r="TPE86" s="21"/>
      <c r="TPF86" s="21"/>
      <c r="TPG86" s="21"/>
      <c r="TPH86" s="21"/>
      <c r="TPI86" s="21"/>
      <c r="TPJ86" s="21"/>
      <c r="TPK86" s="21"/>
      <c r="TPL86" s="21"/>
      <c r="TPM86" s="21"/>
      <c r="TPN86" s="21"/>
      <c r="TPO86" s="21"/>
      <c r="TPP86" s="21"/>
      <c r="TPQ86" s="21"/>
      <c r="TPR86" s="21"/>
      <c r="TPS86" s="21"/>
      <c r="TPT86" s="21"/>
      <c r="TPU86" s="21"/>
      <c r="TPV86" s="21"/>
      <c r="TPW86" s="21"/>
      <c r="TPX86" s="21"/>
      <c r="TPY86" s="21"/>
      <c r="TPZ86" s="21"/>
      <c r="TQA86" s="21"/>
      <c r="TQB86" s="21"/>
      <c r="TQC86" s="21"/>
      <c r="TQD86" s="21"/>
      <c r="TQE86" s="21"/>
      <c r="TQF86" s="21"/>
      <c r="TQG86" s="21"/>
      <c r="TQH86" s="21"/>
      <c r="TQI86" s="21"/>
      <c r="TQJ86" s="21"/>
      <c r="TQK86" s="21"/>
      <c r="TQL86" s="21"/>
      <c r="TQM86" s="21"/>
      <c r="TQN86" s="21"/>
      <c r="TQO86" s="21"/>
      <c r="TQP86" s="21"/>
      <c r="TQQ86" s="21"/>
      <c r="TQR86" s="21"/>
      <c r="TQS86" s="21"/>
      <c r="TQT86" s="21"/>
      <c r="TQU86" s="21"/>
      <c r="TQV86" s="21"/>
      <c r="TQW86" s="21"/>
      <c r="TQX86" s="21"/>
      <c r="TQY86" s="21"/>
      <c r="TQZ86" s="21"/>
      <c r="TRA86" s="17"/>
      <c r="TRB86" s="22"/>
      <c r="TRC86" s="18"/>
      <c r="TRD86" s="19"/>
      <c r="TRE86" s="19"/>
      <c r="TRF86" s="20"/>
      <c r="TRG86" s="20"/>
      <c r="TRH86" s="21"/>
      <c r="TRI86" s="21"/>
      <c r="TRJ86" s="21"/>
      <c r="TRK86" s="21"/>
      <c r="TRL86" s="21"/>
      <c r="TRM86" s="21"/>
      <c r="TRN86" s="21"/>
      <c r="TRO86" s="21"/>
      <c r="TRP86" s="21"/>
      <c r="TRQ86" s="21"/>
      <c r="TRR86" s="21"/>
      <c r="TRS86" s="21"/>
      <c r="TRT86" s="21"/>
      <c r="TRU86" s="21"/>
      <c r="TRV86" s="21"/>
      <c r="TRW86" s="21"/>
      <c r="TRX86" s="21"/>
      <c r="TRY86" s="21"/>
      <c r="TRZ86" s="21"/>
      <c r="TSA86" s="21"/>
      <c r="TSB86" s="21"/>
      <c r="TSC86" s="21"/>
      <c r="TSD86" s="21"/>
      <c r="TSE86" s="21"/>
      <c r="TSF86" s="21"/>
      <c r="TSG86" s="21"/>
      <c r="TSH86" s="21"/>
      <c r="TSI86" s="21"/>
      <c r="TSJ86" s="21"/>
      <c r="TSK86" s="21"/>
      <c r="TSL86" s="21"/>
      <c r="TSM86" s="21"/>
      <c r="TSN86" s="21"/>
      <c r="TSO86" s="21"/>
      <c r="TSP86" s="21"/>
      <c r="TSQ86" s="21"/>
      <c r="TSR86" s="21"/>
      <c r="TSS86" s="21"/>
      <c r="TST86" s="21"/>
      <c r="TSU86" s="21"/>
      <c r="TSV86" s="21"/>
      <c r="TSW86" s="21"/>
      <c r="TSX86" s="21"/>
      <c r="TSY86" s="21"/>
      <c r="TSZ86" s="21"/>
      <c r="TTA86" s="21"/>
      <c r="TTB86" s="21"/>
      <c r="TTC86" s="21"/>
      <c r="TTD86" s="21"/>
      <c r="TTE86" s="21"/>
      <c r="TTF86" s="21"/>
      <c r="TTG86" s="21"/>
      <c r="TTH86" s="21"/>
      <c r="TTI86" s="21"/>
      <c r="TTJ86" s="17"/>
      <c r="TTK86" s="22"/>
      <c r="TTL86" s="18"/>
      <c r="TTM86" s="19"/>
      <c r="TTN86" s="19"/>
      <c r="TTO86" s="20"/>
      <c r="TTP86" s="20"/>
      <c r="TTQ86" s="21"/>
      <c r="TTR86" s="21"/>
      <c r="TTS86" s="21"/>
      <c r="TTT86" s="21"/>
      <c r="TTU86" s="21"/>
      <c r="TTV86" s="21"/>
      <c r="TTW86" s="21"/>
      <c r="TTX86" s="21"/>
      <c r="TTY86" s="21"/>
      <c r="TTZ86" s="21"/>
      <c r="TUA86" s="21"/>
      <c r="TUB86" s="21"/>
      <c r="TUC86" s="21"/>
      <c r="TUD86" s="21"/>
      <c r="TUE86" s="21"/>
      <c r="TUF86" s="21"/>
      <c r="TUG86" s="21"/>
      <c r="TUH86" s="21"/>
      <c r="TUI86" s="21"/>
      <c r="TUJ86" s="21"/>
      <c r="TUK86" s="21"/>
      <c r="TUL86" s="21"/>
      <c r="TUM86" s="21"/>
      <c r="TUN86" s="21"/>
      <c r="TUO86" s="21"/>
      <c r="TUP86" s="21"/>
      <c r="TUQ86" s="21"/>
      <c r="TUR86" s="21"/>
      <c r="TUS86" s="21"/>
      <c r="TUT86" s="21"/>
      <c r="TUU86" s="21"/>
      <c r="TUV86" s="21"/>
      <c r="TUW86" s="21"/>
      <c r="TUX86" s="21"/>
      <c r="TUY86" s="21"/>
      <c r="TUZ86" s="21"/>
      <c r="TVA86" s="21"/>
      <c r="TVB86" s="21"/>
      <c r="TVC86" s="21"/>
      <c r="TVD86" s="21"/>
      <c r="TVE86" s="21"/>
      <c r="TVF86" s="21"/>
      <c r="TVG86" s="21"/>
      <c r="TVH86" s="21"/>
      <c r="TVI86" s="21"/>
      <c r="TVJ86" s="21"/>
      <c r="TVK86" s="21"/>
      <c r="TVL86" s="21"/>
      <c r="TVM86" s="21"/>
      <c r="TVN86" s="21"/>
      <c r="TVO86" s="21"/>
      <c r="TVP86" s="21"/>
      <c r="TVQ86" s="21"/>
      <c r="TVR86" s="21"/>
      <c r="TVS86" s="17"/>
      <c r="TVT86" s="22"/>
      <c r="TVU86" s="18"/>
      <c r="TVV86" s="19"/>
      <c r="TVW86" s="19"/>
      <c r="TVX86" s="20"/>
      <c r="TVY86" s="20"/>
      <c r="TVZ86" s="21"/>
      <c r="TWA86" s="21"/>
      <c r="TWB86" s="21"/>
      <c r="TWC86" s="21"/>
      <c r="TWD86" s="21"/>
      <c r="TWE86" s="21"/>
      <c r="TWF86" s="21"/>
      <c r="TWG86" s="21"/>
      <c r="TWH86" s="21"/>
      <c r="TWI86" s="21"/>
      <c r="TWJ86" s="21"/>
      <c r="TWK86" s="21"/>
      <c r="TWL86" s="21"/>
      <c r="TWM86" s="21"/>
      <c r="TWN86" s="21"/>
      <c r="TWO86" s="21"/>
      <c r="TWP86" s="21"/>
      <c r="TWQ86" s="21"/>
      <c r="TWR86" s="21"/>
      <c r="TWS86" s="21"/>
      <c r="TWT86" s="21"/>
      <c r="TWU86" s="21"/>
      <c r="TWV86" s="21"/>
      <c r="TWW86" s="21"/>
      <c r="TWX86" s="21"/>
      <c r="TWY86" s="21"/>
      <c r="TWZ86" s="21"/>
      <c r="TXA86" s="21"/>
      <c r="TXB86" s="21"/>
      <c r="TXC86" s="21"/>
      <c r="TXD86" s="21"/>
      <c r="TXE86" s="21"/>
      <c r="TXF86" s="21"/>
      <c r="TXG86" s="21"/>
      <c r="TXH86" s="21"/>
      <c r="TXI86" s="21"/>
      <c r="TXJ86" s="21"/>
      <c r="TXK86" s="21"/>
      <c r="TXL86" s="21"/>
      <c r="TXM86" s="21"/>
      <c r="TXN86" s="21"/>
      <c r="TXO86" s="21"/>
      <c r="TXP86" s="21"/>
      <c r="TXQ86" s="21"/>
      <c r="TXR86" s="21"/>
      <c r="TXS86" s="21"/>
      <c r="TXT86" s="21"/>
      <c r="TXU86" s="21"/>
      <c r="TXV86" s="21"/>
      <c r="TXW86" s="21"/>
      <c r="TXX86" s="21"/>
      <c r="TXY86" s="21"/>
      <c r="TXZ86" s="21"/>
      <c r="TYA86" s="21"/>
      <c r="TYB86" s="17"/>
      <c r="TYC86" s="22"/>
      <c r="TYD86" s="18"/>
      <c r="TYE86" s="19"/>
      <c r="TYF86" s="19"/>
      <c r="TYG86" s="20"/>
      <c r="TYH86" s="20"/>
      <c r="TYI86" s="21"/>
      <c r="TYJ86" s="21"/>
      <c r="TYK86" s="21"/>
      <c r="TYL86" s="21"/>
      <c r="TYM86" s="21"/>
      <c r="TYN86" s="21"/>
      <c r="TYO86" s="21"/>
      <c r="TYP86" s="21"/>
      <c r="TYQ86" s="21"/>
      <c r="TYR86" s="21"/>
      <c r="TYS86" s="21"/>
      <c r="TYT86" s="21"/>
      <c r="TYU86" s="21"/>
      <c r="TYV86" s="21"/>
      <c r="TYW86" s="21"/>
      <c r="TYX86" s="21"/>
      <c r="TYY86" s="21"/>
      <c r="TYZ86" s="21"/>
      <c r="TZA86" s="21"/>
      <c r="TZB86" s="21"/>
      <c r="TZC86" s="21"/>
      <c r="TZD86" s="21"/>
      <c r="TZE86" s="21"/>
      <c r="TZF86" s="21"/>
      <c r="TZG86" s="21"/>
      <c r="TZH86" s="21"/>
      <c r="TZI86" s="21"/>
      <c r="TZJ86" s="21"/>
      <c r="TZK86" s="21"/>
      <c r="TZL86" s="21"/>
      <c r="TZM86" s="21"/>
      <c r="TZN86" s="21"/>
      <c r="TZO86" s="21"/>
      <c r="TZP86" s="21"/>
      <c r="TZQ86" s="21"/>
      <c r="TZR86" s="21"/>
      <c r="TZS86" s="21"/>
      <c r="TZT86" s="21"/>
      <c r="TZU86" s="21"/>
      <c r="TZV86" s="21"/>
      <c r="TZW86" s="21"/>
      <c r="TZX86" s="21"/>
      <c r="TZY86" s="21"/>
      <c r="TZZ86" s="21"/>
      <c r="UAA86" s="21"/>
      <c r="UAB86" s="21"/>
      <c r="UAC86" s="21"/>
      <c r="UAD86" s="21"/>
      <c r="UAE86" s="21"/>
      <c r="UAF86" s="21"/>
      <c r="UAG86" s="21"/>
      <c r="UAH86" s="21"/>
      <c r="UAI86" s="21"/>
      <c r="UAJ86" s="21"/>
      <c r="UAK86" s="17"/>
      <c r="UAL86" s="22"/>
      <c r="UAM86" s="18"/>
      <c r="UAN86" s="19"/>
      <c r="UAO86" s="19"/>
      <c r="UAP86" s="20"/>
      <c r="UAQ86" s="20"/>
      <c r="UAR86" s="21"/>
      <c r="UAS86" s="21"/>
      <c r="UAT86" s="21"/>
      <c r="UAU86" s="21"/>
      <c r="UAV86" s="21"/>
      <c r="UAW86" s="21"/>
      <c r="UAX86" s="21"/>
      <c r="UAY86" s="21"/>
      <c r="UAZ86" s="21"/>
      <c r="UBA86" s="21"/>
      <c r="UBB86" s="21"/>
      <c r="UBC86" s="21"/>
      <c r="UBD86" s="21"/>
      <c r="UBE86" s="21"/>
      <c r="UBF86" s="21"/>
      <c r="UBG86" s="21"/>
      <c r="UBH86" s="21"/>
      <c r="UBI86" s="21"/>
      <c r="UBJ86" s="21"/>
      <c r="UBK86" s="21"/>
      <c r="UBL86" s="21"/>
      <c r="UBM86" s="21"/>
      <c r="UBN86" s="21"/>
      <c r="UBO86" s="21"/>
      <c r="UBP86" s="21"/>
      <c r="UBQ86" s="21"/>
      <c r="UBR86" s="21"/>
      <c r="UBS86" s="21"/>
      <c r="UBT86" s="21"/>
      <c r="UBU86" s="21"/>
      <c r="UBV86" s="21"/>
      <c r="UBW86" s="21"/>
      <c r="UBX86" s="21"/>
      <c r="UBY86" s="21"/>
      <c r="UBZ86" s="21"/>
      <c r="UCA86" s="21"/>
      <c r="UCB86" s="21"/>
      <c r="UCC86" s="21"/>
      <c r="UCD86" s="21"/>
      <c r="UCE86" s="21"/>
      <c r="UCF86" s="21"/>
      <c r="UCG86" s="21"/>
      <c r="UCH86" s="21"/>
      <c r="UCI86" s="21"/>
      <c r="UCJ86" s="21"/>
      <c r="UCK86" s="21"/>
      <c r="UCL86" s="21"/>
      <c r="UCM86" s="21"/>
      <c r="UCN86" s="21"/>
      <c r="UCO86" s="21"/>
      <c r="UCP86" s="21"/>
      <c r="UCQ86" s="21"/>
      <c r="UCR86" s="21"/>
      <c r="UCS86" s="21"/>
      <c r="UCT86" s="17"/>
      <c r="UCU86" s="22"/>
      <c r="UCV86" s="18"/>
      <c r="UCW86" s="19"/>
      <c r="UCX86" s="19"/>
      <c r="UCY86" s="20"/>
      <c r="UCZ86" s="20"/>
      <c r="UDA86" s="21"/>
      <c r="UDB86" s="21"/>
      <c r="UDC86" s="21"/>
      <c r="UDD86" s="21"/>
      <c r="UDE86" s="21"/>
      <c r="UDF86" s="21"/>
      <c r="UDG86" s="21"/>
      <c r="UDH86" s="21"/>
      <c r="UDI86" s="21"/>
      <c r="UDJ86" s="21"/>
      <c r="UDK86" s="21"/>
      <c r="UDL86" s="21"/>
      <c r="UDM86" s="21"/>
      <c r="UDN86" s="21"/>
      <c r="UDO86" s="21"/>
      <c r="UDP86" s="21"/>
      <c r="UDQ86" s="21"/>
      <c r="UDR86" s="21"/>
      <c r="UDS86" s="21"/>
      <c r="UDT86" s="21"/>
      <c r="UDU86" s="21"/>
      <c r="UDV86" s="21"/>
      <c r="UDW86" s="21"/>
      <c r="UDX86" s="21"/>
      <c r="UDY86" s="21"/>
      <c r="UDZ86" s="21"/>
      <c r="UEA86" s="21"/>
      <c r="UEB86" s="21"/>
      <c r="UEC86" s="21"/>
      <c r="UED86" s="21"/>
      <c r="UEE86" s="21"/>
      <c r="UEF86" s="21"/>
      <c r="UEG86" s="21"/>
      <c r="UEH86" s="21"/>
      <c r="UEI86" s="21"/>
      <c r="UEJ86" s="21"/>
      <c r="UEK86" s="21"/>
      <c r="UEL86" s="21"/>
      <c r="UEM86" s="21"/>
      <c r="UEN86" s="21"/>
      <c r="UEO86" s="21"/>
      <c r="UEP86" s="21"/>
      <c r="UEQ86" s="21"/>
      <c r="UER86" s="21"/>
      <c r="UES86" s="21"/>
      <c r="UET86" s="21"/>
      <c r="UEU86" s="21"/>
      <c r="UEV86" s="21"/>
      <c r="UEW86" s="21"/>
      <c r="UEX86" s="21"/>
      <c r="UEY86" s="21"/>
      <c r="UEZ86" s="21"/>
      <c r="UFA86" s="21"/>
      <c r="UFB86" s="21"/>
      <c r="UFC86" s="17"/>
      <c r="UFD86" s="22"/>
      <c r="UFE86" s="18"/>
      <c r="UFF86" s="19"/>
      <c r="UFG86" s="19"/>
      <c r="UFH86" s="20"/>
      <c r="UFI86" s="20"/>
      <c r="UFJ86" s="21"/>
      <c r="UFK86" s="21"/>
      <c r="UFL86" s="21"/>
      <c r="UFM86" s="21"/>
      <c r="UFN86" s="21"/>
      <c r="UFO86" s="21"/>
      <c r="UFP86" s="21"/>
      <c r="UFQ86" s="21"/>
      <c r="UFR86" s="21"/>
      <c r="UFS86" s="21"/>
      <c r="UFT86" s="21"/>
      <c r="UFU86" s="21"/>
      <c r="UFV86" s="21"/>
      <c r="UFW86" s="21"/>
      <c r="UFX86" s="21"/>
      <c r="UFY86" s="21"/>
      <c r="UFZ86" s="21"/>
      <c r="UGA86" s="21"/>
      <c r="UGB86" s="21"/>
      <c r="UGC86" s="21"/>
      <c r="UGD86" s="21"/>
      <c r="UGE86" s="21"/>
      <c r="UGF86" s="21"/>
      <c r="UGG86" s="21"/>
      <c r="UGH86" s="21"/>
      <c r="UGI86" s="21"/>
      <c r="UGJ86" s="21"/>
      <c r="UGK86" s="21"/>
      <c r="UGL86" s="21"/>
      <c r="UGM86" s="21"/>
      <c r="UGN86" s="21"/>
      <c r="UGO86" s="21"/>
      <c r="UGP86" s="21"/>
      <c r="UGQ86" s="21"/>
      <c r="UGR86" s="21"/>
      <c r="UGS86" s="21"/>
      <c r="UGT86" s="21"/>
      <c r="UGU86" s="21"/>
      <c r="UGV86" s="21"/>
      <c r="UGW86" s="21"/>
      <c r="UGX86" s="21"/>
      <c r="UGY86" s="21"/>
      <c r="UGZ86" s="21"/>
      <c r="UHA86" s="21"/>
      <c r="UHB86" s="21"/>
      <c r="UHC86" s="21"/>
      <c r="UHD86" s="21"/>
      <c r="UHE86" s="21"/>
      <c r="UHF86" s="21"/>
      <c r="UHG86" s="21"/>
      <c r="UHH86" s="21"/>
      <c r="UHI86" s="21"/>
      <c r="UHJ86" s="21"/>
      <c r="UHK86" s="21"/>
      <c r="UHL86" s="17"/>
      <c r="UHM86" s="22"/>
      <c r="UHN86" s="18"/>
      <c r="UHO86" s="19"/>
      <c r="UHP86" s="19"/>
      <c r="UHQ86" s="20"/>
      <c r="UHR86" s="20"/>
      <c r="UHS86" s="21"/>
      <c r="UHT86" s="21"/>
      <c r="UHU86" s="21"/>
      <c r="UHV86" s="21"/>
      <c r="UHW86" s="21"/>
      <c r="UHX86" s="21"/>
      <c r="UHY86" s="21"/>
      <c r="UHZ86" s="21"/>
      <c r="UIA86" s="21"/>
      <c r="UIB86" s="21"/>
      <c r="UIC86" s="21"/>
      <c r="UID86" s="21"/>
      <c r="UIE86" s="21"/>
      <c r="UIF86" s="21"/>
      <c r="UIG86" s="21"/>
      <c r="UIH86" s="21"/>
      <c r="UII86" s="21"/>
      <c r="UIJ86" s="21"/>
      <c r="UIK86" s="21"/>
      <c r="UIL86" s="21"/>
      <c r="UIM86" s="21"/>
      <c r="UIN86" s="21"/>
      <c r="UIO86" s="21"/>
      <c r="UIP86" s="21"/>
      <c r="UIQ86" s="21"/>
      <c r="UIR86" s="21"/>
      <c r="UIS86" s="21"/>
      <c r="UIT86" s="21"/>
      <c r="UIU86" s="21"/>
      <c r="UIV86" s="21"/>
      <c r="UIW86" s="21"/>
      <c r="UIX86" s="21"/>
      <c r="UIY86" s="21"/>
      <c r="UIZ86" s="21"/>
      <c r="UJA86" s="21"/>
      <c r="UJB86" s="21"/>
      <c r="UJC86" s="21"/>
      <c r="UJD86" s="21"/>
      <c r="UJE86" s="21"/>
      <c r="UJF86" s="21"/>
      <c r="UJG86" s="21"/>
      <c r="UJH86" s="21"/>
      <c r="UJI86" s="21"/>
      <c r="UJJ86" s="21"/>
      <c r="UJK86" s="21"/>
      <c r="UJL86" s="21"/>
      <c r="UJM86" s="21"/>
      <c r="UJN86" s="21"/>
      <c r="UJO86" s="21"/>
      <c r="UJP86" s="21"/>
      <c r="UJQ86" s="21"/>
      <c r="UJR86" s="21"/>
      <c r="UJS86" s="21"/>
      <c r="UJT86" s="21"/>
      <c r="UJU86" s="17"/>
      <c r="UJV86" s="22"/>
      <c r="UJW86" s="18"/>
      <c r="UJX86" s="19"/>
      <c r="UJY86" s="19"/>
      <c r="UJZ86" s="20"/>
      <c r="UKA86" s="20"/>
      <c r="UKB86" s="21"/>
      <c r="UKC86" s="21"/>
      <c r="UKD86" s="21"/>
      <c r="UKE86" s="21"/>
      <c r="UKF86" s="21"/>
      <c r="UKG86" s="21"/>
      <c r="UKH86" s="21"/>
      <c r="UKI86" s="21"/>
      <c r="UKJ86" s="21"/>
      <c r="UKK86" s="21"/>
      <c r="UKL86" s="21"/>
      <c r="UKM86" s="21"/>
      <c r="UKN86" s="21"/>
      <c r="UKO86" s="21"/>
      <c r="UKP86" s="21"/>
      <c r="UKQ86" s="21"/>
      <c r="UKR86" s="21"/>
      <c r="UKS86" s="21"/>
      <c r="UKT86" s="21"/>
      <c r="UKU86" s="21"/>
      <c r="UKV86" s="21"/>
      <c r="UKW86" s="21"/>
      <c r="UKX86" s="21"/>
      <c r="UKY86" s="21"/>
      <c r="UKZ86" s="21"/>
      <c r="ULA86" s="21"/>
      <c r="ULB86" s="21"/>
      <c r="ULC86" s="21"/>
      <c r="ULD86" s="21"/>
      <c r="ULE86" s="21"/>
      <c r="ULF86" s="21"/>
      <c r="ULG86" s="21"/>
      <c r="ULH86" s="21"/>
      <c r="ULI86" s="21"/>
      <c r="ULJ86" s="21"/>
      <c r="ULK86" s="21"/>
      <c r="ULL86" s="21"/>
      <c r="ULM86" s="21"/>
      <c r="ULN86" s="21"/>
      <c r="ULO86" s="21"/>
      <c r="ULP86" s="21"/>
      <c r="ULQ86" s="21"/>
      <c r="ULR86" s="21"/>
      <c r="ULS86" s="21"/>
      <c r="ULT86" s="21"/>
      <c r="ULU86" s="21"/>
      <c r="ULV86" s="21"/>
      <c r="ULW86" s="21"/>
      <c r="ULX86" s="21"/>
      <c r="ULY86" s="21"/>
      <c r="ULZ86" s="21"/>
      <c r="UMA86" s="21"/>
      <c r="UMB86" s="21"/>
      <c r="UMC86" s="21"/>
      <c r="UMD86" s="17"/>
      <c r="UME86" s="22"/>
      <c r="UMF86" s="18"/>
      <c r="UMG86" s="19"/>
      <c r="UMH86" s="19"/>
      <c r="UMI86" s="20"/>
      <c r="UMJ86" s="20"/>
      <c r="UMK86" s="21"/>
      <c r="UML86" s="21"/>
      <c r="UMM86" s="21"/>
      <c r="UMN86" s="21"/>
      <c r="UMO86" s="21"/>
      <c r="UMP86" s="21"/>
      <c r="UMQ86" s="21"/>
      <c r="UMR86" s="21"/>
      <c r="UMS86" s="21"/>
      <c r="UMT86" s="21"/>
      <c r="UMU86" s="21"/>
      <c r="UMV86" s="21"/>
      <c r="UMW86" s="21"/>
      <c r="UMX86" s="21"/>
      <c r="UMY86" s="21"/>
      <c r="UMZ86" s="21"/>
      <c r="UNA86" s="21"/>
      <c r="UNB86" s="21"/>
      <c r="UNC86" s="21"/>
      <c r="UND86" s="21"/>
      <c r="UNE86" s="21"/>
      <c r="UNF86" s="21"/>
      <c r="UNG86" s="21"/>
      <c r="UNH86" s="21"/>
      <c r="UNI86" s="21"/>
      <c r="UNJ86" s="21"/>
      <c r="UNK86" s="21"/>
      <c r="UNL86" s="21"/>
      <c r="UNM86" s="21"/>
      <c r="UNN86" s="21"/>
      <c r="UNO86" s="21"/>
      <c r="UNP86" s="21"/>
      <c r="UNQ86" s="21"/>
      <c r="UNR86" s="21"/>
      <c r="UNS86" s="21"/>
      <c r="UNT86" s="21"/>
      <c r="UNU86" s="21"/>
      <c r="UNV86" s="21"/>
      <c r="UNW86" s="21"/>
      <c r="UNX86" s="21"/>
      <c r="UNY86" s="21"/>
      <c r="UNZ86" s="21"/>
      <c r="UOA86" s="21"/>
      <c r="UOB86" s="21"/>
      <c r="UOC86" s="21"/>
      <c r="UOD86" s="21"/>
      <c r="UOE86" s="21"/>
      <c r="UOF86" s="21"/>
      <c r="UOG86" s="21"/>
      <c r="UOH86" s="21"/>
      <c r="UOI86" s="21"/>
      <c r="UOJ86" s="21"/>
      <c r="UOK86" s="21"/>
      <c r="UOL86" s="21"/>
      <c r="UOM86" s="17"/>
      <c r="UON86" s="22"/>
      <c r="UOO86" s="18"/>
      <c r="UOP86" s="19"/>
      <c r="UOQ86" s="19"/>
      <c r="UOR86" s="20"/>
      <c r="UOS86" s="20"/>
      <c r="UOT86" s="21"/>
      <c r="UOU86" s="21"/>
      <c r="UOV86" s="21"/>
      <c r="UOW86" s="21"/>
      <c r="UOX86" s="21"/>
      <c r="UOY86" s="21"/>
      <c r="UOZ86" s="21"/>
      <c r="UPA86" s="21"/>
      <c r="UPB86" s="21"/>
      <c r="UPC86" s="21"/>
      <c r="UPD86" s="21"/>
      <c r="UPE86" s="21"/>
      <c r="UPF86" s="21"/>
      <c r="UPG86" s="21"/>
      <c r="UPH86" s="21"/>
      <c r="UPI86" s="21"/>
      <c r="UPJ86" s="21"/>
      <c r="UPK86" s="21"/>
      <c r="UPL86" s="21"/>
      <c r="UPM86" s="21"/>
      <c r="UPN86" s="21"/>
      <c r="UPO86" s="21"/>
      <c r="UPP86" s="21"/>
      <c r="UPQ86" s="21"/>
      <c r="UPR86" s="21"/>
      <c r="UPS86" s="21"/>
      <c r="UPT86" s="21"/>
      <c r="UPU86" s="21"/>
      <c r="UPV86" s="21"/>
      <c r="UPW86" s="21"/>
      <c r="UPX86" s="21"/>
      <c r="UPY86" s="21"/>
      <c r="UPZ86" s="21"/>
      <c r="UQA86" s="21"/>
      <c r="UQB86" s="21"/>
      <c r="UQC86" s="21"/>
      <c r="UQD86" s="21"/>
      <c r="UQE86" s="21"/>
      <c r="UQF86" s="21"/>
      <c r="UQG86" s="21"/>
      <c r="UQH86" s="21"/>
      <c r="UQI86" s="21"/>
      <c r="UQJ86" s="21"/>
      <c r="UQK86" s="21"/>
      <c r="UQL86" s="21"/>
      <c r="UQM86" s="21"/>
      <c r="UQN86" s="21"/>
      <c r="UQO86" s="21"/>
      <c r="UQP86" s="21"/>
      <c r="UQQ86" s="21"/>
      <c r="UQR86" s="21"/>
      <c r="UQS86" s="21"/>
      <c r="UQT86" s="21"/>
      <c r="UQU86" s="21"/>
      <c r="UQV86" s="17"/>
      <c r="UQW86" s="22"/>
      <c r="UQX86" s="18"/>
      <c r="UQY86" s="19"/>
      <c r="UQZ86" s="19"/>
      <c r="URA86" s="20"/>
      <c r="URB86" s="20"/>
      <c r="URC86" s="21"/>
      <c r="URD86" s="21"/>
      <c r="URE86" s="21"/>
      <c r="URF86" s="21"/>
      <c r="URG86" s="21"/>
      <c r="URH86" s="21"/>
      <c r="URI86" s="21"/>
      <c r="URJ86" s="21"/>
      <c r="URK86" s="21"/>
      <c r="URL86" s="21"/>
      <c r="URM86" s="21"/>
      <c r="URN86" s="21"/>
      <c r="URO86" s="21"/>
      <c r="URP86" s="21"/>
      <c r="URQ86" s="21"/>
      <c r="URR86" s="21"/>
      <c r="URS86" s="21"/>
      <c r="URT86" s="21"/>
      <c r="URU86" s="21"/>
      <c r="URV86" s="21"/>
      <c r="URW86" s="21"/>
      <c r="URX86" s="21"/>
      <c r="URY86" s="21"/>
      <c r="URZ86" s="21"/>
      <c r="USA86" s="21"/>
      <c r="USB86" s="21"/>
      <c r="USC86" s="21"/>
      <c r="USD86" s="21"/>
      <c r="USE86" s="21"/>
      <c r="USF86" s="21"/>
      <c r="USG86" s="21"/>
      <c r="USH86" s="21"/>
      <c r="USI86" s="21"/>
      <c r="USJ86" s="21"/>
      <c r="USK86" s="21"/>
      <c r="USL86" s="21"/>
      <c r="USM86" s="21"/>
      <c r="USN86" s="21"/>
      <c r="USO86" s="21"/>
      <c r="USP86" s="21"/>
      <c r="USQ86" s="21"/>
      <c r="USR86" s="21"/>
      <c r="USS86" s="21"/>
      <c r="UST86" s="21"/>
      <c r="USU86" s="21"/>
      <c r="USV86" s="21"/>
      <c r="USW86" s="21"/>
      <c r="USX86" s="21"/>
      <c r="USY86" s="21"/>
      <c r="USZ86" s="21"/>
      <c r="UTA86" s="21"/>
      <c r="UTB86" s="21"/>
      <c r="UTC86" s="21"/>
      <c r="UTD86" s="21"/>
      <c r="UTE86" s="17"/>
      <c r="UTF86" s="22"/>
      <c r="UTG86" s="18"/>
      <c r="UTH86" s="19"/>
      <c r="UTI86" s="19"/>
      <c r="UTJ86" s="20"/>
      <c r="UTK86" s="20"/>
      <c r="UTL86" s="21"/>
      <c r="UTM86" s="21"/>
      <c r="UTN86" s="21"/>
      <c r="UTO86" s="21"/>
      <c r="UTP86" s="21"/>
      <c r="UTQ86" s="21"/>
      <c r="UTR86" s="21"/>
      <c r="UTS86" s="21"/>
      <c r="UTT86" s="21"/>
      <c r="UTU86" s="21"/>
      <c r="UTV86" s="21"/>
      <c r="UTW86" s="21"/>
      <c r="UTX86" s="21"/>
      <c r="UTY86" s="21"/>
      <c r="UTZ86" s="21"/>
      <c r="UUA86" s="21"/>
      <c r="UUB86" s="21"/>
      <c r="UUC86" s="21"/>
      <c r="UUD86" s="21"/>
      <c r="UUE86" s="21"/>
      <c r="UUF86" s="21"/>
      <c r="UUG86" s="21"/>
      <c r="UUH86" s="21"/>
      <c r="UUI86" s="21"/>
      <c r="UUJ86" s="21"/>
      <c r="UUK86" s="21"/>
      <c r="UUL86" s="21"/>
      <c r="UUM86" s="21"/>
      <c r="UUN86" s="21"/>
      <c r="UUO86" s="21"/>
      <c r="UUP86" s="21"/>
      <c r="UUQ86" s="21"/>
      <c r="UUR86" s="21"/>
      <c r="UUS86" s="21"/>
      <c r="UUT86" s="21"/>
      <c r="UUU86" s="21"/>
      <c r="UUV86" s="21"/>
      <c r="UUW86" s="21"/>
      <c r="UUX86" s="21"/>
      <c r="UUY86" s="21"/>
      <c r="UUZ86" s="21"/>
      <c r="UVA86" s="21"/>
      <c r="UVB86" s="21"/>
      <c r="UVC86" s="21"/>
      <c r="UVD86" s="21"/>
      <c r="UVE86" s="21"/>
      <c r="UVF86" s="21"/>
      <c r="UVG86" s="21"/>
      <c r="UVH86" s="21"/>
      <c r="UVI86" s="21"/>
      <c r="UVJ86" s="21"/>
      <c r="UVK86" s="21"/>
      <c r="UVL86" s="21"/>
      <c r="UVM86" s="21"/>
      <c r="UVN86" s="17"/>
      <c r="UVO86" s="22"/>
      <c r="UVP86" s="18"/>
      <c r="UVQ86" s="19"/>
      <c r="UVR86" s="19"/>
      <c r="UVS86" s="20"/>
      <c r="UVT86" s="20"/>
      <c r="UVU86" s="21"/>
      <c r="UVV86" s="21"/>
      <c r="UVW86" s="21"/>
      <c r="UVX86" s="21"/>
      <c r="UVY86" s="21"/>
      <c r="UVZ86" s="21"/>
      <c r="UWA86" s="21"/>
      <c r="UWB86" s="21"/>
      <c r="UWC86" s="21"/>
      <c r="UWD86" s="21"/>
      <c r="UWE86" s="21"/>
      <c r="UWF86" s="21"/>
      <c r="UWG86" s="21"/>
      <c r="UWH86" s="21"/>
      <c r="UWI86" s="21"/>
      <c r="UWJ86" s="21"/>
      <c r="UWK86" s="21"/>
      <c r="UWL86" s="21"/>
      <c r="UWM86" s="21"/>
      <c r="UWN86" s="21"/>
      <c r="UWO86" s="21"/>
      <c r="UWP86" s="21"/>
      <c r="UWQ86" s="21"/>
      <c r="UWR86" s="21"/>
      <c r="UWS86" s="21"/>
      <c r="UWT86" s="21"/>
      <c r="UWU86" s="21"/>
      <c r="UWV86" s="21"/>
      <c r="UWW86" s="21"/>
      <c r="UWX86" s="21"/>
      <c r="UWY86" s="21"/>
      <c r="UWZ86" s="21"/>
      <c r="UXA86" s="21"/>
      <c r="UXB86" s="21"/>
      <c r="UXC86" s="21"/>
      <c r="UXD86" s="21"/>
      <c r="UXE86" s="21"/>
      <c r="UXF86" s="21"/>
      <c r="UXG86" s="21"/>
      <c r="UXH86" s="21"/>
      <c r="UXI86" s="21"/>
      <c r="UXJ86" s="21"/>
      <c r="UXK86" s="21"/>
      <c r="UXL86" s="21"/>
      <c r="UXM86" s="21"/>
      <c r="UXN86" s="21"/>
      <c r="UXO86" s="21"/>
      <c r="UXP86" s="21"/>
      <c r="UXQ86" s="21"/>
      <c r="UXR86" s="21"/>
      <c r="UXS86" s="21"/>
      <c r="UXT86" s="21"/>
      <c r="UXU86" s="21"/>
      <c r="UXV86" s="21"/>
      <c r="UXW86" s="17"/>
      <c r="UXX86" s="22"/>
      <c r="UXY86" s="18"/>
      <c r="UXZ86" s="19"/>
      <c r="UYA86" s="19"/>
      <c r="UYB86" s="20"/>
      <c r="UYC86" s="20"/>
      <c r="UYD86" s="21"/>
      <c r="UYE86" s="21"/>
      <c r="UYF86" s="21"/>
      <c r="UYG86" s="21"/>
      <c r="UYH86" s="21"/>
      <c r="UYI86" s="21"/>
      <c r="UYJ86" s="21"/>
      <c r="UYK86" s="21"/>
      <c r="UYL86" s="21"/>
      <c r="UYM86" s="21"/>
      <c r="UYN86" s="21"/>
      <c r="UYO86" s="21"/>
      <c r="UYP86" s="21"/>
      <c r="UYQ86" s="21"/>
      <c r="UYR86" s="21"/>
      <c r="UYS86" s="21"/>
      <c r="UYT86" s="21"/>
      <c r="UYU86" s="21"/>
      <c r="UYV86" s="21"/>
      <c r="UYW86" s="21"/>
      <c r="UYX86" s="21"/>
      <c r="UYY86" s="21"/>
      <c r="UYZ86" s="21"/>
      <c r="UZA86" s="21"/>
      <c r="UZB86" s="21"/>
      <c r="UZC86" s="21"/>
      <c r="UZD86" s="21"/>
      <c r="UZE86" s="21"/>
      <c r="UZF86" s="21"/>
      <c r="UZG86" s="21"/>
      <c r="UZH86" s="21"/>
      <c r="UZI86" s="21"/>
      <c r="UZJ86" s="21"/>
      <c r="UZK86" s="21"/>
      <c r="UZL86" s="21"/>
      <c r="UZM86" s="21"/>
      <c r="UZN86" s="21"/>
      <c r="UZO86" s="21"/>
      <c r="UZP86" s="21"/>
      <c r="UZQ86" s="21"/>
      <c r="UZR86" s="21"/>
      <c r="UZS86" s="21"/>
      <c r="UZT86" s="21"/>
      <c r="UZU86" s="21"/>
      <c r="UZV86" s="21"/>
      <c r="UZW86" s="21"/>
      <c r="UZX86" s="21"/>
      <c r="UZY86" s="21"/>
      <c r="UZZ86" s="21"/>
      <c r="VAA86" s="21"/>
      <c r="VAB86" s="21"/>
      <c r="VAC86" s="21"/>
      <c r="VAD86" s="21"/>
      <c r="VAE86" s="21"/>
      <c r="VAF86" s="17"/>
      <c r="VAG86" s="22"/>
      <c r="VAH86" s="18"/>
      <c r="VAI86" s="19"/>
      <c r="VAJ86" s="19"/>
      <c r="VAK86" s="20"/>
      <c r="VAL86" s="20"/>
      <c r="VAM86" s="21"/>
      <c r="VAN86" s="21"/>
      <c r="VAO86" s="21"/>
      <c r="VAP86" s="21"/>
      <c r="VAQ86" s="21"/>
      <c r="VAR86" s="21"/>
      <c r="VAS86" s="21"/>
      <c r="VAT86" s="21"/>
      <c r="VAU86" s="21"/>
      <c r="VAV86" s="21"/>
      <c r="VAW86" s="21"/>
      <c r="VAX86" s="21"/>
      <c r="VAY86" s="21"/>
      <c r="VAZ86" s="21"/>
      <c r="VBA86" s="21"/>
      <c r="VBB86" s="21"/>
      <c r="VBC86" s="21"/>
      <c r="VBD86" s="21"/>
      <c r="VBE86" s="21"/>
      <c r="VBF86" s="21"/>
      <c r="VBG86" s="21"/>
      <c r="VBH86" s="21"/>
      <c r="VBI86" s="21"/>
      <c r="VBJ86" s="21"/>
      <c r="VBK86" s="21"/>
      <c r="VBL86" s="21"/>
      <c r="VBM86" s="21"/>
      <c r="VBN86" s="21"/>
      <c r="VBO86" s="21"/>
      <c r="VBP86" s="21"/>
      <c r="VBQ86" s="21"/>
      <c r="VBR86" s="21"/>
      <c r="VBS86" s="21"/>
      <c r="VBT86" s="21"/>
      <c r="VBU86" s="21"/>
      <c r="VBV86" s="21"/>
      <c r="VBW86" s="21"/>
      <c r="VBX86" s="21"/>
      <c r="VBY86" s="21"/>
      <c r="VBZ86" s="21"/>
      <c r="VCA86" s="21"/>
      <c r="VCB86" s="21"/>
      <c r="VCC86" s="21"/>
      <c r="VCD86" s="21"/>
      <c r="VCE86" s="21"/>
      <c r="VCF86" s="21"/>
      <c r="VCG86" s="21"/>
      <c r="VCH86" s="21"/>
      <c r="VCI86" s="21"/>
      <c r="VCJ86" s="21"/>
      <c r="VCK86" s="21"/>
      <c r="VCL86" s="21"/>
      <c r="VCM86" s="21"/>
      <c r="VCN86" s="21"/>
      <c r="VCO86" s="17"/>
      <c r="VCP86" s="22"/>
      <c r="VCQ86" s="18"/>
      <c r="VCR86" s="19"/>
      <c r="VCS86" s="19"/>
      <c r="VCT86" s="20"/>
      <c r="VCU86" s="20"/>
      <c r="VCV86" s="21"/>
      <c r="VCW86" s="21"/>
      <c r="VCX86" s="21"/>
      <c r="VCY86" s="21"/>
      <c r="VCZ86" s="21"/>
      <c r="VDA86" s="21"/>
      <c r="VDB86" s="21"/>
      <c r="VDC86" s="21"/>
      <c r="VDD86" s="21"/>
      <c r="VDE86" s="21"/>
      <c r="VDF86" s="21"/>
      <c r="VDG86" s="21"/>
      <c r="VDH86" s="21"/>
      <c r="VDI86" s="21"/>
      <c r="VDJ86" s="21"/>
      <c r="VDK86" s="21"/>
      <c r="VDL86" s="21"/>
      <c r="VDM86" s="21"/>
      <c r="VDN86" s="21"/>
      <c r="VDO86" s="21"/>
      <c r="VDP86" s="21"/>
      <c r="VDQ86" s="21"/>
      <c r="VDR86" s="21"/>
      <c r="VDS86" s="21"/>
      <c r="VDT86" s="21"/>
      <c r="VDU86" s="21"/>
      <c r="VDV86" s="21"/>
      <c r="VDW86" s="21"/>
      <c r="VDX86" s="21"/>
      <c r="VDY86" s="21"/>
      <c r="VDZ86" s="21"/>
      <c r="VEA86" s="21"/>
      <c r="VEB86" s="21"/>
      <c r="VEC86" s="21"/>
      <c r="VED86" s="21"/>
      <c r="VEE86" s="21"/>
      <c r="VEF86" s="21"/>
      <c r="VEG86" s="21"/>
      <c r="VEH86" s="21"/>
      <c r="VEI86" s="21"/>
      <c r="VEJ86" s="21"/>
      <c r="VEK86" s="21"/>
      <c r="VEL86" s="21"/>
      <c r="VEM86" s="21"/>
      <c r="VEN86" s="21"/>
      <c r="VEO86" s="21"/>
      <c r="VEP86" s="21"/>
      <c r="VEQ86" s="21"/>
      <c r="VER86" s="21"/>
      <c r="VES86" s="21"/>
      <c r="VET86" s="21"/>
      <c r="VEU86" s="21"/>
      <c r="VEV86" s="21"/>
      <c r="VEW86" s="21"/>
      <c r="VEX86" s="17"/>
      <c r="VEY86" s="22"/>
      <c r="VEZ86" s="18"/>
      <c r="VFA86" s="19"/>
      <c r="VFB86" s="19"/>
      <c r="VFC86" s="20"/>
      <c r="VFD86" s="20"/>
      <c r="VFE86" s="21"/>
      <c r="VFF86" s="21"/>
      <c r="VFG86" s="21"/>
      <c r="VFH86" s="21"/>
      <c r="VFI86" s="21"/>
      <c r="VFJ86" s="21"/>
      <c r="VFK86" s="21"/>
      <c r="VFL86" s="21"/>
      <c r="VFM86" s="21"/>
      <c r="VFN86" s="21"/>
      <c r="VFO86" s="21"/>
      <c r="VFP86" s="21"/>
      <c r="VFQ86" s="21"/>
      <c r="VFR86" s="21"/>
      <c r="VFS86" s="21"/>
      <c r="VFT86" s="21"/>
      <c r="VFU86" s="21"/>
      <c r="VFV86" s="21"/>
      <c r="VFW86" s="21"/>
      <c r="VFX86" s="21"/>
      <c r="VFY86" s="21"/>
      <c r="VFZ86" s="21"/>
      <c r="VGA86" s="21"/>
      <c r="VGB86" s="21"/>
      <c r="VGC86" s="21"/>
      <c r="VGD86" s="21"/>
      <c r="VGE86" s="21"/>
      <c r="VGF86" s="21"/>
      <c r="VGG86" s="21"/>
      <c r="VGH86" s="21"/>
      <c r="VGI86" s="21"/>
      <c r="VGJ86" s="21"/>
      <c r="VGK86" s="21"/>
      <c r="VGL86" s="21"/>
      <c r="VGM86" s="21"/>
      <c r="VGN86" s="21"/>
      <c r="VGO86" s="21"/>
      <c r="VGP86" s="21"/>
      <c r="VGQ86" s="21"/>
      <c r="VGR86" s="21"/>
      <c r="VGS86" s="21"/>
      <c r="VGT86" s="21"/>
      <c r="VGU86" s="21"/>
      <c r="VGV86" s="21"/>
      <c r="VGW86" s="21"/>
      <c r="VGX86" s="21"/>
      <c r="VGY86" s="21"/>
      <c r="VGZ86" s="21"/>
      <c r="VHA86" s="21"/>
      <c r="VHB86" s="21"/>
      <c r="VHC86" s="21"/>
      <c r="VHD86" s="21"/>
      <c r="VHE86" s="21"/>
      <c r="VHF86" s="21"/>
      <c r="VHG86" s="17"/>
      <c r="VHH86" s="22"/>
      <c r="VHI86" s="18"/>
      <c r="VHJ86" s="19"/>
      <c r="VHK86" s="19"/>
      <c r="VHL86" s="20"/>
      <c r="VHM86" s="20"/>
      <c r="VHN86" s="21"/>
      <c r="VHO86" s="21"/>
      <c r="VHP86" s="21"/>
      <c r="VHQ86" s="21"/>
      <c r="VHR86" s="21"/>
      <c r="VHS86" s="21"/>
      <c r="VHT86" s="21"/>
      <c r="VHU86" s="21"/>
      <c r="VHV86" s="21"/>
      <c r="VHW86" s="21"/>
      <c r="VHX86" s="21"/>
      <c r="VHY86" s="21"/>
      <c r="VHZ86" s="21"/>
      <c r="VIA86" s="21"/>
      <c r="VIB86" s="21"/>
      <c r="VIC86" s="21"/>
      <c r="VID86" s="21"/>
      <c r="VIE86" s="21"/>
      <c r="VIF86" s="21"/>
      <c r="VIG86" s="21"/>
      <c r="VIH86" s="21"/>
      <c r="VII86" s="21"/>
      <c r="VIJ86" s="21"/>
      <c r="VIK86" s="21"/>
      <c r="VIL86" s="21"/>
      <c r="VIM86" s="21"/>
      <c r="VIN86" s="21"/>
      <c r="VIO86" s="21"/>
      <c r="VIP86" s="21"/>
      <c r="VIQ86" s="21"/>
      <c r="VIR86" s="21"/>
      <c r="VIS86" s="21"/>
      <c r="VIT86" s="21"/>
      <c r="VIU86" s="21"/>
      <c r="VIV86" s="21"/>
      <c r="VIW86" s="21"/>
      <c r="VIX86" s="21"/>
      <c r="VIY86" s="21"/>
      <c r="VIZ86" s="21"/>
      <c r="VJA86" s="21"/>
      <c r="VJB86" s="21"/>
      <c r="VJC86" s="21"/>
      <c r="VJD86" s="21"/>
      <c r="VJE86" s="21"/>
      <c r="VJF86" s="21"/>
      <c r="VJG86" s="21"/>
      <c r="VJH86" s="21"/>
      <c r="VJI86" s="21"/>
      <c r="VJJ86" s="21"/>
      <c r="VJK86" s="21"/>
      <c r="VJL86" s="21"/>
      <c r="VJM86" s="21"/>
      <c r="VJN86" s="21"/>
      <c r="VJO86" s="21"/>
      <c r="VJP86" s="17"/>
      <c r="VJQ86" s="22"/>
      <c r="VJR86" s="18"/>
      <c r="VJS86" s="19"/>
      <c r="VJT86" s="19"/>
      <c r="VJU86" s="20"/>
      <c r="VJV86" s="20"/>
      <c r="VJW86" s="21"/>
      <c r="VJX86" s="21"/>
      <c r="VJY86" s="21"/>
      <c r="VJZ86" s="21"/>
      <c r="VKA86" s="21"/>
      <c r="VKB86" s="21"/>
      <c r="VKC86" s="21"/>
      <c r="VKD86" s="21"/>
      <c r="VKE86" s="21"/>
      <c r="VKF86" s="21"/>
      <c r="VKG86" s="21"/>
      <c r="VKH86" s="21"/>
      <c r="VKI86" s="21"/>
      <c r="VKJ86" s="21"/>
      <c r="VKK86" s="21"/>
      <c r="VKL86" s="21"/>
      <c r="VKM86" s="21"/>
      <c r="VKN86" s="21"/>
      <c r="VKO86" s="21"/>
      <c r="VKP86" s="21"/>
      <c r="VKQ86" s="21"/>
      <c r="VKR86" s="21"/>
      <c r="VKS86" s="21"/>
      <c r="VKT86" s="21"/>
      <c r="VKU86" s="21"/>
      <c r="VKV86" s="21"/>
      <c r="VKW86" s="21"/>
      <c r="VKX86" s="21"/>
      <c r="VKY86" s="21"/>
      <c r="VKZ86" s="21"/>
      <c r="VLA86" s="21"/>
      <c r="VLB86" s="21"/>
      <c r="VLC86" s="21"/>
      <c r="VLD86" s="21"/>
      <c r="VLE86" s="21"/>
      <c r="VLF86" s="21"/>
      <c r="VLG86" s="21"/>
      <c r="VLH86" s="21"/>
      <c r="VLI86" s="21"/>
      <c r="VLJ86" s="21"/>
      <c r="VLK86" s="21"/>
      <c r="VLL86" s="21"/>
      <c r="VLM86" s="21"/>
      <c r="VLN86" s="21"/>
      <c r="VLO86" s="21"/>
      <c r="VLP86" s="21"/>
      <c r="VLQ86" s="21"/>
      <c r="VLR86" s="21"/>
      <c r="VLS86" s="21"/>
      <c r="VLT86" s="21"/>
      <c r="VLU86" s="21"/>
      <c r="VLV86" s="21"/>
      <c r="VLW86" s="21"/>
      <c r="VLX86" s="21"/>
      <c r="VLY86" s="17"/>
      <c r="VLZ86" s="22"/>
      <c r="VMA86" s="18"/>
      <c r="VMB86" s="19"/>
      <c r="VMC86" s="19"/>
      <c r="VMD86" s="20"/>
      <c r="VME86" s="20"/>
      <c r="VMF86" s="21"/>
      <c r="VMG86" s="21"/>
      <c r="VMH86" s="21"/>
      <c r="VMI86" s="21"/>
      <c r="VMJ86" s="21"/>
      <c r="VMK86" s="21"/>
      <c r="VML86" s="21"/>
      <c r="VMM86" s="21"/>
      <c r="VMN86" s="21"/>
      <c r="VMO86" s="21"/>
      <c r="VMP86" s="21"/>
      <c r="VMQ86" s="21"/>
      <c r="VMR86" s="21"/>
      <c r="VMS86" s="21"/>
      <c r="VMT86" s="21"/>
      <c r="VMU86" s="21"/>
      <c r="VMV86" s="21"/>
      <c r="VMW86" s="21"/>
      <c r="VMX86" s="21"/>
      <c r="VMY86" s="21"/>
      <c r="VMZ86" s="21"/>
      <c r="VNA86" s="21"/>
      <c r="VNB86" s="21"/>
      <c r="VNC86" s="21"/>
      <c r="VND86" s="21"/>
      <c r="VNE86" s="21"/>
      <c r="VNF86" s="21"/>
      <c r="VNG86" s="21"/>
      <c r="VNH86" s="21"/>
      <c r="VNI86" s="21"/>
      <c r="VNJ86" s="21"/>
      <c r="VNK86" s="21"/>
      <c r="VNL86" s="21"/>
      <c r="VNM86" s="21"/>
      <c r="VNN86" s="21"/>
      <c r="VNO86" s="21"/>
      <c r="VNP86" s="21"/>
      <c r="VNQ86" s="21"/>
      <c r="VNR86" s="21"/>
      <c r="VNS86" s="21"/>
      <c r="VNT86" s="21"/>
      <c r="VNU86" s="21"/>
      <c r="VNV86" s="21"/>
      <c r="VNW86" s="21"/>
      <c r="VNX86" s="21"/>
      <c r="VNY86" s="21"/>
      <c r="VNZ86" s="21"/>
      <c r="VOA86" s="21"/>
      <c r="VOB86" s="21"/>
      <c r="VOC86" s="21"/>
      <c r="VOD86" s="21"/>
      <c r="VOE86" s="21"/>
      <c r="VOF86" s="21"/>
      <c r="VOG86" s="21"/>
      <c r="VOH86" s="17"/>
      <c r="VOI86" s="22"/>
      <c r="VOJ86" s="18"/>
      <c r="VOK86" s="19"/>
      <c r="VOL86" s="19"/>
      <c r="VOM86" s="20"/>
      <c r="VON86" s="20"/>
      <c r="VOO86" s="21"/>
      <c r="VOP86" s="21"/>
      <c r="VOQ86" s="21"/>
      <c r="VOR86" s="21"/>
      <c r="VOS86" s="21"/>
      <c r="VOT86" s="21"/>
      <c r="VOU86" s="21"/>
      <c r="VOV86" s="21"/>
      <c r="VOW86" s="21"/>
      <c r="VOX86" s="21"/>
      <c r="VOY86" s="21"/>
      <c r="VOZ86" s="21"/>
      <c r="VPA86" s="21"/>
      <c r="VPB86" s="21"/>
      <c r="VPC86" s="21"/>
      <c r="VPD86" s="21"/>
      <c r="VPE86" s="21"/>
      <c r="VPF86" s="21"/>
      <c r="VPG86" s="21"/>
      <c r="VPH86" s="21"/>
      <c r="VPI86" s="21"/>
      <c r="VPJ86" s="21"/>
      <c r="VPK86" s="21"/>
      <c r="VPL86" s="21"/>
      <c r="VPM86" s="21"/>
      <c r="VPN86" s="21"/>
      <c r="VPO86" s="21"/>
      <c r="VPP86" s="21"/>
      <c r="VPQ86" s="21"/>
      <c r="VPR86" s="21"/>
      <c r="VPS86" s="21"/>
      <c r="VPT86" s="21"/>
      <c r="VPU86" s="21"/>
      <c r="VPV86" s="21"/>
      <c r="VPW86" s="21"/>
      <c r="VPX86" s="21"/>
      <c r="VPY86" s="21"/>
      <c r="VPZ86" s="21"/>
      <c r="VQA86" s="21"/>
      <c r="VQB86" s="21"/>
      <c r="VQC86" s="21"/>
      <c r="VQD86" s="21"/>
      <c r="VQE86" s="21"/>
      <c r="VQF86" s="21"/>
      <c r="VQG86" s="21"/>
      <c r="VQH86" s="21"/>
      <c r="VQI86" s="21"/>
      <c r="VQJ86" s="21"/>
      <c r="VQK86" s="21"/>
      <c r="VQL86" s="21"/>
      <c r="VQM86" s="21"/>
      <c r="VQN86" s="21"/>
      <c r="VQO86" s="21"/>
      <c r="VQP86" s="21"/>
      <c r="VQQ86" s="17"/>
      <c r="VQR86" s="22"/>
      <c r="VQS86" s="18"/>
      <c r="VQT86" s="19"/>
      <c r="VQU86" s="19"/>
      <c r="VQV86" s="20"/>
      <c r="VQW86" s="20"/>
      <c r="VQX86" s="21"/>
      <c r="VQY86" s="21"/>
      <c r="VQZ86" s="21"/>
      <c r="VRA86" s="21"/>
      <c r="VRB86" s="21"/>
      <c r="VRC86" s="21"/>
      <c r="VRD86" s="21"/>
      <c r="VRE86" s="21"/>
      <c r="VRF86" s="21"/>
      <c r="VRG86" s="21"/>
      <c r="VRH86" s="21"/>
      <c r="VRI86" s="21"/>
      <c r="VRJ86" s="21"/>
      <c r="VRK86" s="21"/>
      <c r="VRL86" s="21"/>
      <c r="VRM86" s="21"/>
      <c r="VRN86" s="21"/>
      <c r="VRO86" s="21"/>
      <c r="VRP86" s="21"/>
      <c r="VRQ86" s="21"/>
      <c r="VRR86" s="21"/>
      <c r="VRS86" s="21"/>
      <c r="VRT86" s="21"/>
      <c r="VRU86" s="21"/>
      <c r="VRV86" s="21"/>
      <c r="VRW86" s="21"/>
      <c r="VRX86" s="21"/>
      <c r="VRY86" s="21"/>
      <c r="VRZ86" s="21"/>
      <c r="VSA86" s="21"/>
      <c r="VSB86" s="21"/>
      <c r="VSC86" s="21"/>
      <c r="VSD86" s="21"/>
      <c r="VSE86" s="21"/>
      <c r="VSF86" s="21"/>
      <c r="VSG86" s="21"/>
      <c r="VSH86" s="21"/>
      <c r="VSI86" s="21"/>
      <c r="VSJ86" s="21"/>
      <c r="VSK86" s="21"/>
      <c r="VSL86" s="21"/>
      <c r="VSM86" s="21"/>
      <c r="VSN86" s="21"/>
      <c r="VSO86" s="21"/>
      <c r="VSP86" s="21"/>
      <c r="VSQ86" s="21"/>
      <c r="VSR86" s="21"/>
      <c r="VSS86" s="21"/>
      <c r="VST86" s="21"/>
      <c r="VSU86" s="21"/>
      <c r="VSV86" s="21"/>
      <c r="VSW86" s="21"/>
      <c r="VSX86" s="21"/>
      <c r="VSY86" s="21"/>
      <c r="VSZ86" s="17"/>
      <c r="VTA86" s="22"/>
      <c r="VTB86" s="18"/>
      <c r="VTC86" s="19"/>
      <c r="VTD86" s="19"/>
      <c r="VTE86" s="20"/>
      <c r="VTF86" s="20"/>
      <c r="VTG86" s="21"/>
      <c r="VTH86" s="21"/>
      <c r="VTI86" s="21"/>
      <c r="VTJ86" s="21"/>
      <c r="VTK86" s="21"/>
      <c r="VTL86" s="21"/>
      <c r="VTM86" s="21"/>
      <c r="VTN86" s="21"/>
      <c r="VTO86" s="21"/>
      <c r="VTP86" s="21"/>
      <c r="VTQ86" s="21"/>
      <c r="VTR86" s="21"/>
      <c r="VTS86" s="21"/>
      <c r="VTT86" s="21"/>
      <c r="VTU86" s="21"/>
      <c r="VTV86" s="21"/>
      <c r="VTW86" s="21"/>
      <c r="VTX86" s="21"/>
      <c r="VTY86" s="21"/>
      <c r="VTZ86" s="21"/>
      <c r="VUA86" s="21"/>
      <c r="VUB86" s="21"/>
      <c r="VUC86" s="21"/>
      <c r="VUD86" s="21"/>
      <c r="VUE86" s="21"/>
      <c r="VUF86" s="21"/>
      <c r="VUG86" s="21"/>
      <c r="VUH86" s="21"/>
      <c r="VUI86" s="21"/>
      <c r="VUJ86" s="21"/>
      <c r="VUK86" s="21"/>
      <c r="VUL86" s="21"/>
      <c r="VUM86" s="21"/>
      <c r="VUN86" s="21"/>
      <c r="VUO86" s="21"/>
      <c r="VUP86" s="21"/>
      <c r="VUQ86" s="21"/>
      <c r="VUR86" s="21"/>
      <c r="VUS86" s="21"/>
      <c r="VUT86" s="21"/>
      <c r="VUU86" s="21"/>
      <c r="VUV86" s="21"/>
      <c r="VUW86" s="21"/>
      <c r="VUX86" s="21"/>
      <c r="VUY86" s="21"/>
      <c r="VUZ86" s="21"/>
      <c r="VVA86" s="21"/>
      <c r="VVB86" s="21"/>
      <c r="VVC86" s="21"/>
      <c r="VVD86" s="21"/>
      <c r="VVE86" s="21"/>
      <c r="VVF86" s="21"/>
      <c r="VVG86" s="21"/>
      <c r="VVH86" s="21"/>
      <c r="VVI86" s="17"/>
      <c r="VVJ86" s="22"/>
      <c r="VVK86" s="18"/>
      <c r="VVL86" s="19"/>
      <c r="VVM86" s="19"/>
      <c r="VVN86" s="20"/>
      <c r="VVO86" s="20"/>
      <c r="VVP86" s="21"/>
      <c r="VVQ86" s="21"/>
      <c r="VVR86" s="21"/>
      <c r="VVS86" s="21"/>
      <c r="VVT86" s="21"/>
      <c r="VVU86" s="21"/>
      <c r="VVV86" s="21"/>
      <c r="VVW86" s="21"/>
      <c r="VVX86" s="21"/>
      <c r="VVY86" s="21"/>
      <c r="VVZ86" s="21"/>
      <c r="VWA86" s="21"/>
      <c r="VWB86" s="21"/>
      <c r="VWC86" s="21"/>
      <c r="VWD86" s="21"/>
      <c r="VWE86" s="21"/>
      <c r="VWF86" s="21"/>
      <c r="VWG86" s="21"/>
      <c r="VWH86" s="21"/>
      <c r="VWI86" s="21"/>
      <c r="VWJ86" s="21"/>
      <c r="VWK86" s="21"/>
      <c r="VWL86" s="21"/>
      <c r="VWM86" s="21"/>
      <c r="VWN86" s="21"/>
      <c r="VWO86" s="21"/>
      <c r="VWP86" s="21"/>
      <c r="VWQ86" s="21"/>
      <c r="VWR86" s="21"/>
      <c r="VWS86" s="21"/>
      <c r="VWT86" s="21"/>
      <c r="VWU86" s="21"/>
      <c r="VWV86" s="21"/>
      <c r="VWW86" s="21"/>
      <c r="VWX86" s="21"/>
      <c r="VWY86" s="21"/>
      <c r="VWZ86" s="21"/>
      <c r="VXA86" s="21"/>
      <c r="VXB86" s="21"/>
      <c r="VXC86" s="21"/>
      <c r="VXD86" s="21"/>
      <c r="VXE86" s="21"/>
      <c r="VXF86" s="21"/>
      <c r="VXG86" s="21"/>
      <c r="VXH86" s="21"/>
      <c r="VXI86" s="21"/>
      <c r="VXJ86" s="21"/>
      <c r="VXK86" s="21"/>
      <c r="VXL86" s="21"/>
      <c r="VXM86" s="21"/>
      <c r="VXN86" s="21"/>
      <c r="VXO86" s="21"/>
      <c r="VXP86" s="21"/>
      <c r="VXQ86" s="21"/>
      <c r="VXR86" s="17"/>
      <c r="VXS86" s="22"/>
      <c r="VXT86" s="18"/>
      <c r="VXU86" s="19"/>
      <c r="VXV86" s="19"/>
      <c r="VXW86" s="20"/>
      <c r="VXX86" s="20"/>
      <c r="VXY86" s="21"/>
      <c r="VXZ86" s="21"/>
      <c r="VYA86" s="21"/>
      <c r="VYB86" s="21"/>
      <c r="VYC86" s="21"/>
      <c r="VYD86" s="21"/>
      <c r="VYE86" s="21"/>
      <c r="VYF86" s="21"/>
      <c r="VYG86" s="21"/>
      <c r="VYH86" s="21"/>
      <c r="VYI86" s="21"/>
      <c r="VYJ86" s="21"/>
      <c r="VYK86" s="21"/>
      <c r="VYL86" s="21"/>
      <c r="VYM86" s="21"/>
      <c r="VYN86" s="21"/>
      <c r="VYO86" s="21"/>
      <c r="VYP86" s="21"/>
      <c r="VYQ86" s="21"/>
      <c r="VYR86" s="21"/>
      <c r="VYS86" s="21"/>
      <c r="VYT86" s="21"/>
      <c r="VYU86" s="21"/>
      <c r="VYV86" s="21"/>
      <c r="VYW86" s="21"/>
      <c r="VYX86" s="21"/>
      <c r="VYY86" s="21"/>
      <c r="VYZ86" s="21"/>
      <c r="VZA86" s="21"/>
      <c r="VZB86" s="21"/>
      <c r="VZC86" s="21"/>
      <c r="VZD86" s="21"/>
      <c r="VZE86" s="21"/>
      <c r="VZF86" s="21"/>
      <c r="VZG86" s="21"/>
      <c r="VZH86" s="21"/>
      <c r="VZI86" s="21"/>
      <c r="VZJ86" s="21"/>
      <c r="VZK86" s="21"/>
      <c r="VZL86" s="21"/>
      <c r="VZM86" s="21"/>
      <c r="VZN86" s="21"/>
      <c r="VZO86" s="21"/>
      <c r="VZP86" s="21"/>
      <c r="VZQ86" s="21"/>
      <c r="VZR86" s="21"/>
      <c r="VZS86" s="21"/>
      <c r="VZT86" s="21"/>
      <c r="VZU86" s="21"/>
      <c r="VZV86" s="21"/>
      <c r="VZW86" s="21"/>
      <c r="VZX86" s="21"/>
      <c r="VZY86" s="21"/>
      <c r="VZZ86" s="21"/>
      <c r="WAA86" s="17"/>
      <c r="WAB86" s="22"/>
      <c r="WAC86" s="18"/>
      <c r="WAD86" s="19"/>
      <c r="WAE86" s="19"/>
      <c r="WAF86" s="20"/>
      <c r="WAG86" s="20"/>
      <c r="WAH86" s="21"/>
      <c r="WAI86" s="21"/>
      <c r="WAJ86" s="21"/>
      <c r="WAK86" s="21"/>
      <c r="WAL86" s="21"/>
      <c r="WAM86" s="21"/>
      <c r="WAN86" s="21"/>
      <c r="WAO86" s="21"/>
      <c r="WAP86" s="21"/>
      <c r="WAQ86" s="21"/>
      <c r="WAR86" s="21"/>
      <c r="WAS86" s="21"/>
      <c r="WAT86" s="21"/>
      <c r="WAU86" s="21"/>
      <c r="WAV86" s="21"/>
      <c r="WAW86" s="21"/>
      <c r="WAX86" s="21"/>
      <c r="WAY86" s="21"/>
      <c r="WAZ86" s="21"/>
      <c r="WBA86" s="21"/>
      <c r="WBB86" s="21"/>
      <c r="WBC86" s="21"/>
      <c r="WBD86" s="21"/>
      <c r="WBE86" s="21"/>
      <c r="WBF86" s="21"/>
      <c r="WBG86" s="21"/>
      <c r="WBH86" s="21"/>
      <c r="WBI86" s="21"/>
      <c r="WBJ86" s="21"/>
      <c r="WBK86" s="21"/>
      <c r="WBL86" s="21"/>
      <c r="WBM86" s="21"/>
      <c r="WBN86" s="21"/>
      <c r="WBO86" s="21"/>
      <c r="WBP86" s="21"/>
      <c r="WBQ86" s="21"/>
      <c r="WBR86" s="21"/>
      <c r="WBS86" s="21"/>
      <c r="WBT86" s="21"/>
      <c r="WBU86" s="21"/>
      <c r="WBV86" s="21"/>
      <c r="WBW86" s="21"/>
      <c r="WBX86" s="21"/>
      <c r="WBY86" s="21"/>
      <c r="WBZ86" s="21"/>
      <c r="WCA86" s="21"/>
      <c r="WCB86" s="21"/>
      <c r="WCC86" s="21"/>
      <c r="WCD86" s="21"/>
      <c r="WCE86" s="21"/>
      <c r="WCF86" s="21"/>
      <c r="WCG86" s="21"/>
      <c r="WCH86" s="21"/>
      <c r="WCI86" s="21"/>
      <c r="WCJ86" s="17"/>
      <c r="WCK86" s="22"/>
      <c r="WCL86" s="18"/>
      <c r="WCM86" s="19"/>
      <c r="WCN86" s="19"/>
      <c r="WCO86" s="20"/>
      <c r="WCP86" s="20"/>
      <c r="WCQ86" s="21"/>
      <c r="WCR86" s="21"/>
      <c r="WCS86" s="21"/>
      <c r="WCT86" s="21"/>
      <c r="WCU86" s="21"/>
      <c r="WCV86" s="21"/>
      <c r="WCW86" s="21"/>
      <c r="WCX86" s="21"/>
      <c r="WCY86" s="21"/>
      <c r="WCZ86" s="21"/>
      <c r="WDA86" s="21"/>
      <c r="WDB86" s="21"/>
      <c r="WDC86" s="21"/>
      <c r="WDD86" s="21"/>
      <c r="WDE86" s="21"/>
      <c r="WDF86" s="21"/>
      <c r="WDG86" s="21"/>
      <c r="WDH86" s="21"/>
      <c r="WDI86" s="21"/>
      <c r="WDJ86" s="21"/>
      <c r="WDK86" s="21"/>
      <c r="WDL86" s="21"/>
      <c r="WDM86" s="21"/>
      <c r="WDN86" s="21"/>
      <c r="WDO86" s="21"/>
      <c r="WDP86" s="21"/>
      <c r="WDQ86" s="21"/>
      <c r="WDR86" s="21"/>
      <c r="WDS86" s="21"/>
      <c r="WDT86" s="21"/>
      <c r="WDU86" s="21"/>
      <c r="WDV86" s="21"/>
      <c r="WDW86" s="21"/>
      <c r="WDX86" s="21"/>
      <c r="WDY86" s="21"/>
      <c r="WDZ86" s="21"/>
      <c r="WEA86" s="21"/>
      <c r="WEB86" s="21"/>
      <c r="WEC86" s="21"/>
      <c r="WED86" s="21"/>
      <c r="WEE86" s="21"/>
      <c r="WEF86" s="21"/>
      <c r="WEG86" s="21"/>
      <c r="WEH86" s="21"/>
      <c r="WEI86" s="21"/>
      <c r="WEJ86" s="21"/>
      <c r="WEK86" s="21"/>
      <c r="WEL86" s="21"/>
      <c r="WEM86" s="21"/>
      <c r="WEN86" s="21"/>
      <c r="WEO86" s="21"/>
      <c r="WEP86" s="21"/>
      <c r="WEQ86" s="21"/>
      <c r="WER86" s="21"/>
      <c r="WES86" s="17"/>
      <c r="WET86" s="22"/>
      <c r="WEU86" s="18"/>
      <c r="WEV86" s="19"/>
      <c r="WEW86" s="19"/>
      <c r="WEX86" s="20"/>
      <c r="WEY86" s="20"/>
      <c r="WEZ86" s="21"/>
      <c r="WFA86" s="21"/>
      <c r="WFB86" s="21"/>
      <c r="WFC86" s="21"/>
      <c r="WFD86" s="21"/>
      <c r="WFE86" s="21"/>
      <c r="WFF86" s="21"/>
      <c r="WFG86" s="21"/>
      <c r="WFH86" s="21"/>
      <c r="WFI86" s="21"/>
      <c r="WFJ86" s="21"/>
      <c r="WFK86" s="21"/>
      <c r="WFL86" s="21"/>
      <c r="WFM86" s="21"/>
      <c r="WFN86" s="21"/>
      <c r="WFO86" s="21"/>
      <c r="WFP86" s="21"/>
      <c r="WFQ86" s="21"/>
      <c r="WFR86" s="21"/>
      <c r="WFS86" s="21"/>
      <c r="WFT86" s="21"/>
      <c r="WFU86" s="21"/>
      <c r="WFV86" s="21"/>
      <c r="WFW86" s="21"/>
      <c r="WFX86" s="21"/>
      <c r="WFY86" s="21"/>
      <c r="WFZ86" s="21"/>
      <c r="WGA86" s="21"/>
      <c r="WGB86" s="21"/>
      <c r="WGC86" s="21"/>
      <c r="WGD86" s="21"/>
      <c r="WGE86" s="21"/>
      <c r="WGF86" s="21"/>
      <c r="WGG86" s="21"/>
      <c r="WGH86" s="21"/>
      <c r="WGI86" s="21"/>
      <c r="WGJ86" s="21"/>
      <c r="WGK86" s="21"/>
      <c r="WGL86" s="21"/>
      <c r="WGM86" s="21"/>
      <c r="WGN86" s="21"/>
      <c r="WGO86" s="21"/>
      <c r="WGP86" s="21"/>
      <c r="WGQ86" s="21"/>
      <c r="WGR86" s="21"/>
      <c r="WGS86" s="21"/>
      <c r="WGT86" s="21"/>
      <c r="WGU86" s="21"/>
      <c r="WGV86" s="21"/>
      <c r="WGW86" s="21"/>
      <c r="WGX86" s="21"/>
      <c r="WGY86" s="21"/>
      <c r="WGZ86" s="21"/>
      <c r="WHA86" s="21"/>
      <c r="WHB86" s="17"/>
      <c r="WHC86" s="22"/>
      <c r="WHD86" s="18"/>
      <c r="WHE86" s="19"/>
      <c r="WHF86" s="19"/>
      <c r="WHG86" s="20"/>
      <c r="WHH86" s="20"/>
      <c r="WHI86" s="21"/>
      <c r="WHJ86" s="21"/>
      <c r="WHK86" s="21"/>
      <c r="WHL86" s="21"/>
      <c r="WHM86" s="21"/>
      <c r="WHN86" s="21"/>
      <c r="WHO86" s="21"/>
      <c r="WHP86" s="21"/>
      <c r="WHQ86" s="21"/>
      <c r="WHR86" s="21"/>
      <c r="WHS86" s="21"/>
      <c r="WHT86" s="21"/>
      <c r="WHU86" s="21"/>
      <c r="WHV86" s="21"/>
      <c r="WHW86" s="21"/>
      <c r="WHX86" s="21"/>
      <c r="WHY86" s="21"/>
      <c r="WHZ86" s="21"/>
      <c r="WIA86" s="21"/>
      <c r="WIB86" s="21"/>
      <c r="WIC86" s="21"/>
      <c r="WID86" s="21"/>
      <c r="WIE86" s="21"/>
      <c r="WIF86" s="21"/>
      <c r="WIG86" s="21"/>
      <c r="WIH86" s="21"/>
      <c r="WII86" s="21"/>
      <c r="WIJ86" s="21"/>
      <c r="WIK86" s="21"/>
      <c r="WIL86" s="21"/>
      <c r="WIM86" s="21"/>
      <c r="WIN86" s="21"/>
      <c r="WIO86" s="21"/>
      <c r="WIP86" s="21"/>
      <c r="WIQ86" s="21"/>
      <c r="WIR86" s="21"/>
      <c r="WIS86" s="21"/>
      <c r="WIT86" s="21"/>
      <c r="WIU86" s="21"/>
      <c r="WIV86" s="21"/>
      <c r="WIW86" s="21"/>
      <c r="WIX86" s="21"/>
      <c r="WIY86" s="21"/>
      <c r="WIZ86" s="21"/>
      <c r="WJA86" s="21"/>
      <c r="WJB86" s="21"/>
      <c r="WJC86" s="21"/>
      <c r="WJD86" s="21"/>
      <c r="WJE86" s="21"/>
      <c r="WJF86" s="21"/>
      <c r="WJG86" s="21"/>
      <c r="WJH86" s="21"/>
      <c r="WJI86" s="21"/>
      <c r="WJJ86" s="21"/>
      <c r="WJK86" s="17"/>
      <c r="WJL86" s="22"/>
      <c r="WJM86" s="18"/>
      <c r="WJN86" s="19"/>
      <c r="WJO86" s="19"/>
      <c r="WJP86" s="20"/>
      <c r="WJQ86" s="20"/>
      <c r="WJR86" s="21"/>
      <c r="WJS86" s="21"/>
      <c r="WJT86" s="21"/>
      <c r="WJU86" s="21"/>
      <c r="WJV86" s="21"/>
      <c r="WJW86" s="21"/>
      <c r="WJX86" s="21"/>
      <c r="WJY86" s="21"/>
      <c r="WJZ86" s="21"/>
      <c r="WKA86" s="21"/>
      <c r="WKB86" s="21"/>
      <c r="WKC86" s="21"/>
      <c r="WKD86" s="21"/>
      <c r="WKE86" s="21"/>
      <c r="WKF86" s="21"/>
      <c r="WKG86" s="21"/>
      <c r="WKH86" s="21"/>
      <c r="WKI86" s="21"/>
      <c r="WKJ86" s="21"/>
      <c r="WKK86" s="21"/>
      <c r="WKL86" s="21"/>
      <c r="WKM86" s="21"/>
      <c r="WKN86" s="21"/>
      <c r="WKO86" s="21"/>
      <c r="WKP86" s="21"/>
      <c r="WKQ86" s="21"/>
      <c r="WKR86" s="21"/>
      <c r="WKS86" s="21"/>
      <c r="WKT86" s="21"/>
      <c r="WKU86" s="21"/>
      <c r="WKV86" s="21"/>
      <c r="WKW86" s="21"/>
      <c r="WKX86" s="21"/>
      <c r="WKY86" s="21"/>
      <c r="WKZ86" s="21"/>
      <c r="WLA86" s="21"/>
      <c r="WLB86" s="21"/>
      <c r="WLC86" s="21"/>
      <c r="WLD86" s="21"/>
      <c r="WLE86" s="21"/>
      <c r="WLF86" s="21"/>
      <c r="WLG86" s="21"/>
      <c r="WLH86" s="21"/>
      <c r="WLI86" s="21"/>
      <c r="WLJ86" s="21"/>
      <c r="WLK86" s="21"/>
      <c r="WLL86" s="21"/>
      <c r="WLM86" s="21"/>
      <c r="WLN86" s="21"/>
      <c r="WLO86" s="21"/>
      <c r="WLP86" s="21"/>
      <c r="WLQ86" s="21"/>
      <c r="WLR86" s="21"/>
      <c r="WLS86" s="21"/>
      <c r="WLT86" s="17"/>
      <c r="WLU86" s="22"/>
      <c r="WLV86" s="18"/>
      <c r="WLW86" s="19"/>
      <c r="WLX86" s="19"/>
      <c r="WLY86" s="20"/>
      <c r="WLZ86" s="20"/>
      <c r="WMA86" s="21"/>
      <c r="WMB86" s="21"/>
      <c r="WMC86" s="21"/>
      <c r="WMD86" s="21"/>
      <c r="WME86" s="21"/>
      <c r="WMF86" s="21"/>
      <c r="WMG86" s="21"/>
      <c r="WMH86" s="21"/>
      <c r="WMI86" s="21"/>
      <c r="WMJ86" s="21"/>
      <c r="WMK86" s="21"/>
      <c r="WML86" s="21"/>
      <c r="WMM86" s="21"/>
      <c r="WMN86" s="21"/>
      <c r="WMO86" s="21"/>
      <c r="WMP86" s="21"/>
      <c r="WMQ86" s="21"/>
      <c r="WMR86" s="21"/>
      <c r="WMS86" s="21"/>
      <c r="WMT86" s="21"/>
      <c r="WMU86" s="21"/>
      <c r="WMV86" s="21"/>
      <c r="WMW86" s="21"/>
      <c r="WMX86" s="21"/>
      <c r="WMY86" s="21"/>
      <c r="WMZ86" s="21"/>
      <c r="WNA86" s="21"/>
      <c r="WNB86" s="21"/>
      <c r="WNC86" s="21"/>
      <c r="WND86" s="21"/>
      <c r="WNE86" s="21"/>
      <c r="WNF86" s="21"/>
      <c r="WNG86" s="21"/>
      <c r="WNH86" s="21"/>
      <c r="WNI86" s="21"/>
      <c r="WNJ86" s="21"/>
      <c r="WNK86" s="21"/>
      <c r="WNL86" s="21"/>
      <c r="WNM86" s="21"/>
      <c r="WNN86" s="21"/>
      <c r="WNO86" s="21"/>
      <c r="WNP86" s="21"/>
      <c r="WNQ86" s="21"/>
      <c r="WNR86" s="21"/>
      <c r="WNS86" s="21"/>
      <c r="WNT86" s="21"/>
      <c r="WNU86" s="21"/>
      <c r="WNV86" s="21"/>
      <c r="WNW86" s="21"/>
      <c r="WNX86" s="21"/>
      <c r="WNY86" s="21"/>
      <c r="WNZ86" s="21"/>
      <c r="WOA86" s="21"/>
      <c r="WOB86" s="21"/>
      <c r="WOC86" s="17"/>
      <c r="WOD86" s="22"/>
      <c r="WOE86" s="18"/>
      <c r="WOF86" s="19"/>
      <c r="WOG86" s="19"/>
      <c r="WOH86" s="20"/>
      <c r="WOI86" s="20"/>
      <c r="WOJ86" s="21"/>
      <c r="WOK86" s="21"/>
      <c r="WOL86" s="21"/>
      <c r="WOM86" s="21"/>
      <c r="WON86" s="21"/>
      <c r="WOO86" s="21"/>
      <c r="WOP86" s="21"/>
      <c r="WOQ86" s="21"/>
      <c r="WOR86" s="21"/>
      <c r="WOS86" s="21"/>
      <c r="WOT86" s="21"/>
      <c r="WOU86" s="21"/>
      <c r="WOV86" s="21"/>
      <c r="WOW86" s="21"/>
      <c r="WOX86" s="21"/>
      <c r="WOY86" s="21"/>
      <c r="WOZ86" s="21"/>
      <c r="WPA86" s="21"/>
      <c r="WPB86" s="21"/>
      <c r="WPC86" s="21"/>
      <c r="WPD86" s="21"/>
      <c r="WPE86" s="21"/>
      <c r="WPF86" s="21"/>
      <c r="WPG86" s="21"/>
      <c r="WPH86" s="21"/>
      <c r="WPI86" s="21"/>
      <c r="WPJ86" s="21"/>
      <c r="WPK86" s="21"/>
      <c r="WPL86" s="21"/>
      <c r="WPM86" s="21"/>
      <c r="WPN86" s="21"/>
      <c r="WPO86" s="21"/>
      <c r="WPP86" s="21"/>
      <c r="WPQ86" s="21"/>
      <c r="WPR86" s="21"/>
      <c r="WPS86" s="21"/>
      <c r="WPT86" s="21"/>
      <c r="WPU86" s="21"/>
      <c r="WPV86" s="21"/>
      <c r="WPW86" s="21"/>
      <c r="WPX86" s="21"/>
      <c r="WPY86" s="21"/>
      <c r="WPZ86" s="21"/>
      <c r="WQA86" s="21"/>
      <c r="WQB86" s="21"/>
      <c r="WQC86" s="21"/>
      <c r="WQD86" s="21"/>
      <c r="WQE86" s="21"/>
      <c r="WQF86" s="21"/>
      <c r="WQG86" s="21"/>
      <c r="WQH86" s="21"/>
      <c r="WQI86" s="21"/>
      <c r="WQJ86" s="21"/>
      <c r="WQK86" s="21"/>
      <c r="WQL86" s="17"/>
      <c r="WQM86" s="22"/>
      <c r="WQN86" s="18"/>
      <c r="WQO86" s="19"/>
      <c r="WQP86" s="19"/>
      <c r="WQQ86" s="20"/>
      <c r="WQR86" s="20"/>
      <c r="WQS86" s="21"/>
      <c r="WQT86" s="21"/>
      <c r="WQU86" s="21"/>
      <c r="WQV86" s="21"/>
      <c r="WQW86" s="21"/>
      <c r="WQX86" s="21"/>
      <c r="WQY86" s="21"/>
      <c r="WQZ86" s="21"/>
      <c r="WRA86" s="21"/>
      <c r="WRB86" s="21"/>
      <c r="WRC86" s="21"/>
      <c r="WRD86" s="21"/>
      <c r="WRE86" s="21"/>
      <c r="WRF86" s="21"/>
      <c r="WRG86" s="21"/>
      <c r="WRH86" s="21"/>
      <c r="WRI86" s="21"/>
      <c r="WRJ86" s="21"/>
      <c r="WRK86" s="21"/>
      <c r="WRL86" s="21"/>
      <c r="WRM86" s="21"/>
      <c r="WRN86" s="21"/>
      <c r="WRO86" s="21"/>
      <c r="WRP86" s="21"/>
      <c r="WRQ86" s="21"/>
      <c r="WRR86" s="21"/>
      <c r="WRS86" s="21"/>
      <c r="WRT86" s="21"/>
      <c r="WRU86" s="21"/>
      <c r="WRV86" s="21"/>
      <c r="WRW86" s="21"/>
      <c r="WRX86" s="21"/>
      <c r="WRY86" s="21"/>
      <c r="WRZ86" s="21"/>
      <c r="WSA86" s="21"/>
      <c r="WSB86" s="21"/>
      <c r="WSC86" s="21"/>
      <c r="WSD86" s="21"/>
      <c r="WSE86" s="21"/>
      <c r="WSF86" s="21"/>
      <c r="WSG86" s="21"/>
      <c r="WSH86" s="21"/>
      <c r="WSI86" s="21"/>
      <c r="WSJ86" s="21"/>
      <c r="WSK86" s="21"/>
      <c r="WSL86" s="21"/>
      <c r="WSM86" s="21"/>
      <c r="WSN86" s="21"/>
      <c r="WSO86" s="21"/>
      <c r="WSP86" s="21"/>
      <c r="WSQ86" s="21"/>
      <c r="WSR86" s="21"/>
      <c r="WSS86" s="21"/>
      <c r="WST86" s="21"/>
      <c r="WSU86" s="17"/>
      <c r="WSV86" s="22"/>
      <c r="WSW86" s="18"/>
      <c r="WSX86" s="19"/>
      <c r="WSY86" s="19"/>
      <c r="WSZ86" s="20"/>
      <c r="WTA86" s="20"/>
      <c r="WTB86" s="21"/>
      <c r="WTC86" s="21"/>
      <c r="WTD86" s="21"/>
      <c r="WTE86" s="21"/>
      <c r="WTF86" s="21"/>
      <c r="WTG86" s="21"/>
      <c r="WTH86" s="21"/>
      <c r="WTI86" s="21"/>
      <c r="WTJ86" s="21"/>
      <c r="WTK86" s="21"/>
      <c r="WTL86" s="21"/>
      <c r="WTM86" s="21"/>
      <c r="WTN86" s="21"/>
      <c r="WTO86" s="21"/>
      <c r="WTP86" s="21"/>
      <c r="WTQ86" s="21"/>
      <c r="WTR86" s="21"/>
      <c r="WTS86" s="21"/>
      <c r="WTT86" s="21"/>
      <c r="WTU86" s="21"/>
      <c r="WTV86" s="21"/>
      <c r="WTW86" s="21"/>
      <c r="WTX86" s="21"/>
      <c r="WTY86" s="21"/>
      <c r="WTZ86" s="21"/>
      <c r="WUA86" s="21"/>
      <c r="WUB86" s="21"/>
      <c r="WUC86" s="21"/>
      <c r="WUD86" s="21"/>
      <c r="WUE86" s="21"/>
      <c r="WUF86" s="21"/>
      <c r="WUG86" s="21"/>
      <c r="WUH86" s="21"/>
      <c r="WUI86" s="21"/>
      <c r="WUJ86" s="21"/>
      <c r="WUK86" s="21"/>
      <c r="WUL86" s="21"/>
      <c r="WUM86" s="21"/>
      <c r="WUN86" s="21"/>
      <c r="WUO86" s="21"/>
      <c r="WUP86" s="21"/>
      <c r="WUQ86" s="21"/>
      <c r="WUR86" s="21"/>
      <c r="WUS86" s="21"/>
      <c r="WUT86" s="21"/>
      <c r="WUU86" s="21"/>
      <c r="WUV86" s="21"/>
      <c r="WUW86" s="21"/>
      <c r="WUX86" s="21"/>
      <c r="WUY86" s="21"/>
      <c r="WUZ86" s="21"/>
      <c r="WVA86" s="21"/>
      <c r="WVB86" s="21"/>
      <c r="WVC86" s="21"/>
      <c r="WVD86" s="17"/>
      <c r="WVE86" s="22"/>
      <c r="WVF86" s="18"/>
      <c r="WVG86" s="19"/>
      <c r="WVH86" s="19"/>
      <c r="WVI86" s="20"/>
      <c r="WVJ86" s="20"/>
      <c r="WVK86" s="21"/>
      <c r="WVL86" s="21"/>
      <c r="WVM86" s="21"/>
      <c r="WVN86" s="21"/>
      <c r="WVO86" s="21"/>
      <c r="WVP86" s="21"/>
      <c r="WVQ86" s="21"/>
      <c r="WVR86" s="21"/>
      <c r="WVS86" s="21"/>
      <c r="WVT86" s="21"/>
      <c r="WVU86" s="21"/>
      <c r="WVV86" s="21"/>
      <c r="WVW86" s="21"/>
      <c r="WVX86" s="21"/>
      <c r="WVY86" s="21"/>
      <c r="WVZ86" s="21"/>
      <c r="WWA86" s="21"/>
      <c r="WWB86" s="21"/>
      <c r="WWC86" s="21"/>
      <c r="WWD86" s="21"/>
      <c r="WWE86" s="21"/>
      <c r="WWF86" s="21"/>
      <c r="WWG86" s="21"/>
      <c r="WWH86" s="21"/>
      <c r="WWI86" s="21"/>
      <c r="WWJ86" s="21"/>
      <c r="WWK86" s="21"/>
      <c r="WWL86" s="21"/>
      <c r="WWM86" s="21"/>
      <c r="WWN86" s="21"/>
      <c r="WWO86" s="21"/>
      <c r="WWP86" s="21"/>
      <c r="WWQ86" s="21"/>
      <c r="WWR86" s="21"/>
      <c r="WWS86" s="21"/>
      <c r="WWT86" s="21"/>
      <c r="WWU86" s="21"/>
      <c r="WWV86" s="21"/>
      <c r="WWW86" s="21"/>
      <c r="WWX86" s="21"/>
      <c r="WWY86" s="21"/>
      <c r="WWZ86" s="21"/>
      <c r="WXA86" s="21"/>
      <c r="WXB86" s="21"/>
      <c r="WXC86" s="21"/>
      <c r="WXD86" s="21"/>
      <c r="WXE86" s="21"/>
      <c r="WXF86" s="21"/>
      <c r="WXG86" s="21"/>
      <c r="WXH86" s="21"/>
      <c r="WXI86" s="21"/>
      <c r="WXJ86" s="21"/>
      <c r="WXK86" s="21"/>
      <c r="WXL86" s="21"/>
      <c r="WXM86" s="17"/>
      <c r="WXN86" s="22"/>
      <c r="WXO86" s="18"/>
      <c r="WXP86" s="19"/>
      <c r="WXQ86" s="19"/>
      <c r="WXR86" s="20"/>
      <c r="WXS86" s="20"/>
      <c r="WXT86" s="21"/>
      <c r="WXU86" s="21"/>
      <c r="WXV86" s="21"/>
      <c r="WXW86" s="21"/>
      <c r="WXX86" s="21"/>
      <c r="WXY86" s="21"/>
      <c r="WXZ86" s="21"/>
      <c r="WYA86" s="21"/>
      <c r="WYB86" s="21"/>
      <c r="WYC86" s="21"/>
      <c r="WYD86" s="21"/>
      <c r="WYE86" s="21"/>
      <c r="WYF86" s="21"/>
      <c r="WYG86" s="21"/>
      <c r="WYH86" s="21"/>
      <c r="WYI86" s="21"/>
      <c r="WYJ86" s="21"/>
      <c r="WYK86" s="21"/>
      <c r="WYL86" s="21"/>
      <c r="WYM86" s="21"/>
      <c r="WYN86" s="21"/>
      <c r="WYO86" s="21"/>
      <c r="WYP86" s="21"/>
      <c r="WYQ86" s="21"/>
      <c r="WYR86" s="21"/>
      <c r="WYS86" s="21"/>
      <c r="WYT86" s="21"/>
      <c r="WYU86" s="21"/>
      <c r="WYV86" s="21"/>
      <c r="WYW86" s="21"/>
      <c r="WYX86" s="21"/>
      <c r="WYY86" s="21"/>
      <c r="WYZ86" s="21"/>
      <c r="WZA86" s="21"/>
      <c r="WZB86" s="21"/>
      <c r="WZC86" s="21"/>
      <c r="WZD86" s="21"/>
      <c r="WZE86" s="21"/>
      <c r="WZF86" s="21"/>
      <c r="WZG86" s="21"/>
      <c r="WZH86" s="21"/>
      <c r="WZI86" s="21"/>
      <c r="WZJ86" s="21"/>
      <c r="WZK86" s="21"/>
      <c r="WZL86" s="21"/>
      <c r="WZM86" s="21"/>
      <c r="WZN86" s="21"/>
      <c r="WZO86" s="21"/>
      <c r="WZP86" s="21"/>
      <c r="WZQ86" s="21"/>
      <c r="WZR86" s="21"/>
      <c r="WZS86" s="21"/>
      <c r="WZT86" s="21"/>
      <c r="WZU86" s="21"/>
      <c r="WZV86" s="17"/>
      <c r="WZW86" s="22"/>
      <c r="WZX86" s="18"/>
      <c r="WZY86" s="19"/>
      <c r="WZZ86" s="19"/>
      <c r="XAA86" s="20"/>
      <c r="XAB86" s="20"/>
      <c r="XAC86" s="21"/>
      <c r="XAD86" s="21"/>
      <c r="XAE86" s="21"/>
      <c r="XAF86" s="21"/>
      <c r="XAG86" s="21"/>
      <c r="XAH86" s="21"/>
      <c r="XAI86" s="21"/>
      <c r="XAJ86" s="21"/>
      <c r="XAK86" s="21"/>
      <c r="XAL86" s="21"/>
      <c r="XAM86" s="21"/>
      <c r="XAN86" s="21"/>
      <c r="XAO86" s="21"/>
      <c r="XAP86" s="21"/>
      <c r="XAQ86" s="21"/>
      <c r="XAR86" s="21"/>
      <c r="XAS86" s="21"/>
      <c r="XAT86" s="21"/>
      <c r="XAU86" s="21"/>
      <c r="XAV86" s="21"/>
      <c r="XAW86" s="21"/>
      <c r="XAX86" s="21"/>
      <c r="XAY86" s="21"/>
      <c r="XAZ86" s="21"/>
      <c r="XBA86" s="21"/>
      <c r="XBB86" s="21"/>
      <c r="XBC86" s="21"/>
      <c r="XBD86" s="21"/>
      <c r="XBE86" s="21"/>
      <c r="XBF86" s="21"/>
      <c r="XBG86" s="21"/>
      <c r="XBH86" s="21"/>
      <c r="XBI86" s="21"/>
      <c r="XBJ86" s="21"/>
      <c r="XBK86" s="21"/>
      <c r="XBL86" s="21"/>
      <c r="XBM86" s="21"/>
      <c r="XBN86" s="21"/>
      <c r="XBO86" s="21"/>
      <c r="XBP86" s="21"/>
      <c r="XBQ86" s="21"/>
      <c r="XBR86" s="21"/>
      <c r="XBS86" s="21"/>
      <c r="XBT86" s="21"/>
      <c r="XBU86" s="21"/>
      <c r="XBV86" s="21"/>
      <c r="XBW86" s="21"/>
      <c r="XBX86" s="21"/>
      <c r="XBY86" s="21"/>
      <c r="XBZ86" s="21"/>
      <c r="XCA86" s="21"/>
      <c r="XCB86" s="21"/>
      <c r="XCC86" s="21"/>
      <c r="XCD86" s="21"/>
      <c r="XCE86" s="17"/>
      <c r="XCF86" s="22"/>
      <c r="XCG86" s="18"/>
      <c r="XCH86" s="19"/>
      <c r="XCI86" s="19"/>
      <c r="XCJ86" s="20"/>
      <c r="XCK86" s="20"/>
      <c r="XCL86" s="21"/>
      <c r="XCM86" s="21"/>
      <c r="XCN86" s="21"/>
      <c r="XCO86" s="21"/>
      <c r="XCP86" s="21"/>
      <c r="XCQ86" s="21"/>
      <c r="XCR86" s="21"/>
      <c r="XCS86" s="21"/>
      <c r="XCT86" s="21"/>
      <c r="XCU86" s="21"/>
      <c r="XCV86" s="21"/>
      <c r="XCW86" s="21"/>
      <c r="XCX86" s="21"/>
      <c r="XCY86" s="21"/>
      <c r="XCZ86" s="21"/>
      <c r="XDA86" s="21"/>
      <c r="XDB86" s="21"/>
      <c r="XDC86" s="21"/>
      <c r="XDD86" s="21"/>
      <c r="XDE86" s="21"/>
      <c r="XDF86" s="21"/>
      <c r="XDG86" s="21"/>
      <c r="XDH86" s="21"/>
      <c r="XDI86" s="21"/>
      <c r="XDJ86" s="21"/>
      <c r="XDK86" s="21"/>
      <c r="XDL86" s="21"/>
      <c r="XDM86" s="21"/>
      <c r="XDN86" s="21"/>
    </row>
    <row r="87" spans="1:16342" s="23" customFormat="1" ht="54" customHeight="1" x14ac:dyDescent="0.25">
      <c r="A87" s="7" t="s">
        <v>161</v>
      </c>
      <c r="B87" s="98" t="s">
        <v>131</v>
      </c>
      <c r="C87" s="8" t="s">
        <v>168</v>
      </c>
      <c r="D87" s="9" t="s">
        <v>84</v>
      </c>
      <c r="E87" s="10">
        <v>2022</v>
      </c>
      <c r="F87" s="10">
        <v>2022</v>
      </c>
      <c r="G87" s="10">
        <v>2021</v>
      </c>
      <c r="H87" s="8" t="s">
        <v>29</v>
      </c>
      <c r="I87" s="8" t="s">
        <v>29</v>
      </c>
      <c r="J87" s="8" t="s">
        <v>29</v>
      </c>
      <c r="K87" s="8" t="s">
        <v>29</v>
      </c>
      <c r="L87" s="8" t="s">
        <v>29</v>
      </c>
      <c r="M87" s="8" t="s">
        <v>29</v>
      </c>
      <c r="N87" s="8" t="s">
        <v>29</v>
      </c>
      <c r="O87" s="8">
        <v>0</v>
      </c>
      <c r="P87" s="8">
        <v>16.516017200514359</v>
      </c>
      <c r="Q87" s="83">
        <v>11.68</v>
      </c>
      <c r="R87" s="83">
        <v>16.516017200514359</v>
      </c>
      <c r="S87" s="83">
        <v>16.516017200514359</v>
      </c>
      <c r="T87" s="83">
        <f t="shared" ref="T87:T93" si="171">Q87</f>
        <v>11.68</v>
      </c>
      <c r="U87" s="82">
        <f t="shared" ref="U87:U93" si="172">SUM(V87:Y87)</f>
        <v>0</v>
      </c>
      <c r="V87" s="82">
        <v>0</v>
      </c>
      <c r="W87" s="82">
        <v>0</v>
      </c>
      <c r="X87" s="82">
        <v>0</v>
      </c>
      <c r="Y87" s="82">
        <v>0</v>
      </c>
      <c r="Z87" s="83">
        <f t="shared" ref="Z87:Z93" si="173">SUM(AA87:AD87)</f>
        <v>11.680000000000001</v>
      </c>
      <c r="AA87" s="82">
        <v>0</v>
      </c>
      <c r="AB87" s="82">
        <v>0</v>
      </c>
      <c r="AC87" s="82">
        <v>9.7333333333333343</v>
      </c>
      <c r="AD87" s="82">
        <f>AC87*0.2</f>
        <v>1.946666666666667</v>
      </c>
      <c r="AE87" s="45">
        <f t="shared" ref="AE87:AE93" si="174">SUM(AF87:AI87)</f>
        <v>16.520004</v>
      </c>
      <c r="AF87" s="82">
        <v>0</v>
      </c>
      <c r="AG87" s="82">
        <v>0</v>
      </c>
      <c r="AH87" s="82">
        <v>13.76667</v>
      </c>
      <c r="AI87" s="82">
        <f>AH87*0.2</f>
        <v>2.7533340000000002</v>
      </c>
      <c r="AJ87" s="82">
        <f t="shared" ref="AJ87:AJ93" si="175">SUM(AK87:AN87)</f>
        <v>0</v>
      </c>
      <c r="AK87" s="82">
        <v>0</v>
      </c>
      <c r="AL87" s="82">
        <v>0</v>
      </c>
      <c r="AM87" s="82">
        <v>0</v>
      </c>
      <c r="AN87" s="82">
        <v>0</v>
      </c>
      <c r="AO87" s="82">
        <f t="shared" ref="AO87:AO93" si="176">SUM(AP87:AS87)</f>
        <v>0</v>
      </c>
      <c r="AP87" s="82">
        <v>0</v>
      </c>
      <c r="AQ87" s="82">
        <v>0</v>
      </c>
      <c r="AR87" s="82">
        <v>0</v>
      </c>
      <c r="AS87" s="82">
        <v>0</v>
      </c>
      <c r="AT87" s="82">
        <f t="shared" ref="AT87:AT93" si="177">SUM(AU87:AX87)</f>
        <v>0</v>
      </c>
      <c r="AU87" s="82">
        <v>0</v>
      </c>
      <c r="AV87" s="82">
        <v>0</v>
      </c>
      <c r="AW87" s="82">
        <v>0</v>
      </c>
      <c r="AX87" s="82">
        <v>0</v>
      </c>
      <c r="AY87" s="82">
        <f t="shared" ref="AY87:AY93" si="178">SUM(AZ87:BC87)</f>
        <v>0</v>
      </c>
      <c r="AZ87" s="82">
        <v>0</v>
      </c>
      <c r="BA87" s="82">
        <v>0</v>
      </c>
      <c r="BB87" s="82">
        <v>0</v>
      </c>
      <c r="BC87" s="82">
        <v>0</v>
      </c>
      <c r="BD87" s="82">
        <f t="shared" ref="BD87:BD93" si="179">SUM(BE87:BH87)</f>
        <v>0</v>
      </c>
      <c r="BE87" s="82">
        <v>0</v>
      </c>
      <c r="BF87" s="82">
        <v>0</v>
      </c>
      <c r="BG87" s="82">
        <v>0</v>
      </c>
      <c r="BH87" s="82">
        <v>0</v>
      </c>
      <c r="BI87" s="83">
        <f t="shared" si="170"/>
        <v>16.520004</v>
      </c>
      <c r="BJ87" s="82">
        <v>0</v>
      </c>
      <c r="BK87" s="82">
        <v>0</v>
      </c>
      <c r="BL87" s="83">
        <f t="shared" ref="BL87:BM93" si="180">X87+AH87+AR87+BB87</f>
        <v>13.76667</v>
      </c>
      <c r="BM87" s="83">
        <f t="shared" si="180"/>
        <v>2.7533340000000002</v>
      </c>
      <c r="BN87" s="114">
        <f t="shared" si="167"/>
        <v>11.680000000000001</v>
      </c>
      <c r="BO87" s="83">
        <v>0</v>
      </c>
      <c r="BP87" s="83">
        <v>0</v>
      </c>
      <c r="BQ87" s="82">
        <f t="shared" ref="BQ87:BR93" si="181">AC87+AM87+AW87+BG87</f>
        <v>9.7333333333333343</v>
      </c>
      <c r="BR87" s="82">
        <f t="shared" si="181"/>
        <v>1.946666666666667</v>
      </c>
      <c r="BS87" s="102" t="s">
        <v>220</v>
      </c>
      <c r="BT87" s="37"/>
      <c r="BU87" s="78"/>
      <c r="BW87" s="36"/>
    </row>
    <row r="88" spans="1:16342" s="104" customFormat="1" ht="54" customHeight="1" x14ac:dyDescent="0.25">
      <c r="A88" s="101" t="s">
        <v>121</v>
      </c>
      <c r="B88" s="98" t="s">
        <v>190</v>
      </c>
      <c r="C88" s="93" t="s">
        <v>215</v>
      </c>
      <c r="D88" s="99" t="s">
        <v>84</v>
      </c>
      <c r="E88" s="100">
        <v>2021</v>
      </c>
      <c r="F88" s="100" t="s">
        <v>29</v>
      </c>
      <c r="G88" s="100">
        <v>2022</v>
      </c>
      <c r="H88" s="93" t="s">
        <v>29</v>
      </c>
      <c r="I88" s="93" t="s">
        <v>29</v>
      </c>
      <c r="J88" s="93" t="s">
        <v>29</v>
      </c>
      <c r="K88" s="93" t="s">
        <v>29</v>
      </c>
      <c r="L88" s="93" t="s">
        <v>29</v>
      </c>
      <c r="M88" s="93" t="s">
        <v>29</v>
      </c>
      <c r="N88" s="93" t="s">
        <v>29</v>
      </c>
      <c r="O88" s="93">
        <v>0</v>
      </c>
      <c r="P88" s="93">
        <v>0</v>
      </c>
      <c r="Q88" s="93">
        <f>Z88+AJ88+AT88</f>
        <v>3.0084148373461166</v>
      </c>
      <c r="R88" s="93">
        <v>0</v>
      </c>
      <c r="S88" s="93">
        <v>0</v>
      </c>
      <c r="T88" s="93">
        <f t="shared" si="171"/>
        <v>3.0084148373461166</v>
      </c>
      <c r="U88" s="82">
        <f t="shared" si="172"/>
        <v>0</v>
      </c>
      <c r="V88" s="82">
        <v>0</v>
      </c>
      <c r="W88" s="82">
        <v>0</v>
      </c>
      <c r="X88" s="82">
        <v>0</v>
      </c>
      <c r="Y88" s="82">
        <v>0</v>
      </c>
      <c r="Z88" s="83">
        <f t="shared" si="173"/>
        <v>2.6697621863999998</v>
      </c>
      <c r="AA88" s="83">
        <v>0</v>
      </c>
      <c r="AB88" s="83">
        <v>0</v>
      </c>
      <c r="AC88" s="83">
        <f>1.630952+0.37121212+0.222637702</f>
        <v>2.2248018219999999</v>
      </c>
      <c r="AD88" s="83">
        <f>AC88*0.2</f>
        <v>0.44496036439999997</v>
      </c>
      <c r="AE88" s="45">
        <f t="shared" si="174"/>
        <v>0</v>
      </c>
      <c r="AF88" s="83">
        <v>0</v>
      </c>
      <c r="AG88" s="83">
        <v>0</v>
      </c>
      <c r="AH88" s="83">
        <v>0</v>
      </c>
      <c r="AI88" s="83">
        <v>0</v>
      </c>
      <c r="AJ88" s="82">
        <f t="shared" si="175"/>
        <v>0.33865265094611674</v>
      </c>
      <c r="AK88" s="83">
        <v>0</v>
      </c>
      <c r="AL88" s="83">
        <v>0</v>
      </c>
      <c r="AM88" s="83">
        <f>0.28790572-0.00569517754490267</f>
        <v>0.2822105424550973</v>
      </c>
      <c r="AN88" s="83">
        <f t="shared" ref="AN88:AN93" si="182">AM88*0.2</f>
        <v>5.6442108491019466E-2</v>
      </c>
      <c r="AO88" s="83">
        <f t="shared" si="176"/>
        <v>0</v>
      </c>
      <c r="AP88" s="83">
        <v>0</v>
      </c>
      <c r="AQ88" s="83">
        <v>0</v>
      </c>
      <c r="AR88" s="83">
        <v>0</v>
      </c>
      <c r="AS88" s="83">
        <v>0</v>
      </c>
      <c r="AT88" s="82">
        <f t="shared" si="177"/>
        <v>0</v>
      </c>
      <c r="AU88" s="82">
        <v>0</v>
      </c>
      <c r="AV88" s="82">
        <v>0</v>
      </c>
      <c r="AW88" s="82">
        <v>0</v>
      </c>
      <c r="AX88" s="82">
        <v>0</v>
      </c>
      <c r="AY88" s="82">
        <f t="shared" si="178"/>
        <v>0</v>
      </c>
      <c r="AZ88" s="82">
        <v>0</v>
      </c>
      <c r="BA88" s="82">
        <v>0</v>
      </c>
      <c r="BB88" s="82">
        <v>0</v>
      </c>
      <c r="BC88" s="82">
        <v>0</v>
      </c>
      <c r="BD88" s="82">
        <f t="shared" si="179"/>
        <v>0</v>
      </c>
      <c r="BE88" s="82">
        <v>0</v>
      </c>
      <c r="BF88" s="82">
        <v>0</v>
      </c>
      <c r="BG88" s="82">
        <v>0</v>
      </c>
      <c r="BH88" s="82">
        <v>0</v>
      </c>
      <c r="BI88" s="83">
        <f t="shared" si="170"/>
        <v>0</v>
      </c>
      <c r="BJ88" s="82">
        <v>0</v>
      </c>
      <c r="BK88" s="82">
        <v>0</v>
      </c>
      <c r="BL88" s="83">
        <f t="shared" si="180"/>
        <v>0</v>
      </c>
      <c r="BM88" s="83">
        <f t="shared" si="180"/>
        <v>0</v>
      </c>
      <c r="BN88" s="114">
        <f t="shared" si="167"/>
        <v>3.0084148373461166</v>
      </c>
      <c r="BO88" s="83">
        <v>0</v>
      </c>
      <c r="BP88" s="83">
        <v>0</v>
      </c>
      <c r="BQ88" s="82">
        <f t="shared" si="181"/>
        <v>2.5070123644550972</v>
      </c>
      <c r="BR88" s="82">
        <f t="shared" si="181"/>
        <v>0.50140247289101947</v>
      </c>
      <c r="BS88" s="102" t="s">
        <v>230</v>
      </c>
      <c r="BT88" s="55"/>
      <c r="BU88" s="103"/>
      <c r="BW88" s="105"/>
    </row>
    <row r="89" spans="1:16342" s="104" customFormat="1" ht="54" customHeight="1" x14ac:dyDescent="0.25">
      <c r="A89" s="101" t="s">
        <v>171</v>
      </c>
      <c r="B89" s="98" t="s">
        <v>191</v>
      </c>
      <c r="C89" s="93" t="s">
        <v>192</v>
      </c>
      <c r="D89" s="99" t="s">
        <v>84</v>
      </c>
      <c r="E89" s="100">
        <v>2021</v>
      </c>
      <c r="F89" s="100" t="s">
        <v>29</v>
      </c>
      <c r="G89" s="100">
        <v>2022</v>
      </c>
      <c r="H89" s="93" t="s">
        <v>29</v>
      </c>
      <c r="I89" s="93" t="s">
        <v>29</v>
      </c>
      <c r="J89" s="93" t="s">
        <v>29</v>
      </c>
      <c r="K89" s="93" t="s">
        <v>29</v>
      </c>
      <c r="L89" s="93" t="s">
        <v>29</v>
      </c>
      <c r="M89" s="93" t="s">
        <v>29</v>
      </c>
      <c r="N89" s="93" t="s">
        <v>29</v>
      </c>
      <c r="O89" s="93">
        <v>0</v>
      </c>
      <c r="P89" s="93">
        <v>0</v>
      </c>
      <c r="Q89" s="93">
        <f t="shared" ref="Q89:Q92" si="183">Z89+AJ89+AT89</f>
        <v>3.0084146933461171</v>
      </c>
      <c r="R89" s="93">
        <v>0</v>
      </c>
      <c r="S89" s="93">
        <v>0</v>
      </c>
      <c r="T89" s="93">
        <f t="shared" si="171"/>
        <v>3.0084146933461171</v>
      </c>
      <c r="U89" s="82">
        <f t="shared" si="172"/>
        <v>0</v>
      </c>
      <c r="V89" s="82">
        <v>0</v>
      </c>
      <c r="W89" s="82">
        <v>0</v>
      </c>
      <c r="X89" s="82">
        <v>0</v>
      </c>
      <c r="Y89" s="82">
        <v>0</v>
      </c>
      <c r="Z89" s="83">
        <f t="shared" si="173"/>
        <v>2.6697620424000004</v>
      </c>
      <c r="AA89" s="83">
        <v>0</v>
      </c>
      <c r="AB89" s="83">
        <v>0</v>
      </c>
      <c r="AC89" s="83">
        <f>1.630952+0.371212+0.222637702</f>
        <v>2.2248017020000002</v>
      </c>
      <c r="AD89" s="83">
        <f>AC89*0.2</f>
        <v>0.44496034040000004</v>
      </c>
      <c r="AE89" s="45">
        <f t="shared" si="174"/>
        <v>0</v>
      </c>
      <c r="AF89" s="83">
        <v>0</v>
      </c>
      <c r="AG89" s="83">
        <v>0</v>
      </c>
      <c r="AH89" s="83">
        <v>0</v>
      </c>
      <c r="AI89" s="83">
        <v>0</v>
      </c>
      <c r="AJ89" s="82">
        <f t="shared" si="175"/>
        <v>0.33865265094611674</v>
      </c>
      <c r="AK89" s="83">
        <v>0</v>
      </c>
      <c r="AL89" s="83">
        <v>0</v>
      </c>
      <c r="AM89" s="83">
        <f>0.28790572-0.00569517754490267</f>
        <v>0.2822105424550973</v>
      </c>
      <c r="AN89" s="83">
        <f t="shared" si="182"/>
        <v>5.6442108491019466E-2</v>
      </c>
      <c r="AO89" s="83">
        <f t="shared" si="176"/>
        <v>0</v>
      </c>
      <c r="AP89" s="83">
        <v>0</v>
      </c>
      <c r="AQ89" s="83">
        <v>0</v>
      </c>
      <c r="AR89" s="83">
        <v>0</v>
      </c>
      <c r="AS89" s="83">
        <v>0</v>
      </c>
      <c r="AT89" s="82">
        <f t="shared" si="177"/>
        <v>0</v>
      </c>
      <c r="AU89" s="82">
        <v>0</v>
      </c>
      <c r="AV89" s="82">
        <v>0</v>
      </c>
      <c r="AW89" s="82">
        <v>0</v>
      </c>
      <c r="AX89" s="82">
        <v>0</v>
      </c>
      <c r="AY89" s="82">
        <f t="shared" si="178"/>
        <v>0</v>
      </c>
      <c r="AZ89" s="82">
        <v>0</v>
      </c>
      <c r="BA89" s="82">
        <v>0</v>
      </c>
      <c r="BB89" s="82">
        <v>0</v>
      </c>
      <c r="BC89" s="82">
        <v>0</v>
      </c>
      <c r="BD89" s="82">
        <f t="shared" si="179"/>
        <v>0</v>
      </c>
      <c r="BE89" s="82">
        <v>0</v>
      </c>
      <c r="BF89" s="82">
        <v>0</v>
      </c>
      <c r="BG89" s="82">
        <v>0</v>
      </c>
      <c r="BH89" s="82">
        <v>0</v>
      </c>
      <c r="BI89" s="83">
        <f t="shared" si="170"/>
        <v>0</v>
      </c>
      <c r="BJ89" s="82">
        <v>0</v>
      </c>
      <c r="BK89" s="82">
        <v>0</v>
      </c>
      <c r="BL89" s="83">
        <f t="shared" si="180"/>
        <v>0</v>
      </c>
      <c r="BM89" s="83">
        <f t="shared" si="180"/>
        <v>0</v>
      </c>
      <c r="BN89" s="114">
        <f t="shared" si="167"/>
        <v>3.0084146933461171</v>
      </c>
      <c r="BO89" s="83">
        <v>0</v>
      </c>
      <c r="BP89" s="83">
        <v>0</v>
      </c>
      <c r="BQ89" s="82">
        <f t="shared" si="181"/>
        <v>2.5070122444550975</v>
      </c>
      <c r="BR89" s="82">
        <f t="shared" si="181"/>
        <v>0.50140244889101948</v>
      </c>
      <c r="BS89" s="102" t="s">
        <v>230</v>
      </c>
      <c r="BT89" s="55"/>
      <c r="BU89" s="103"/>
      <c r="BW89" s="105"/>
    </row>
    <row r="90" spans="1:16342" s="104" customFormat="1" ht="54" customHeight="1" x14ac:dyDescent="0.25">
      <c r="A90" s="101" t="s">
        <v>173</v>
      </c>
      <c r="B90" s="98" t="s">
        <v>193</v>
      </c>
      <c r="C90" s="93" t="s">
        <v>216</v>
      </c>
      <c r="D90" s="99" t="s">
        <v>84</v>
      </c>
      <c r="E90" s="100">
        <v>2021</v>
      </c>
      <c r="F90" s="100" t="s">
        <v>29</v>
      </c>
      <c r="G90" s="100">
        <v>2022</v>
      </c>
      <c r="H90" s="93" t="s">
        <v>29</v>
      </c>
      <c r="I90" s="93" t="s">
        <v>29</v>
      </c>
      <c r="J90" s="93" t="s">
        <v>29</v>
      </c>
      <c r="K90" s="93" t="s">
        <v>29</v>
      </c>
      <c r="L90" s="93" t="s">
        <v>29</v>
      </c>
      <c r="M90" s="93" t="s">
        <v>29</v>
      </c>
      <c r="N90" s="93" t="s">
        <v>29</v>
      </c>
      <c r="O90" s="93">
        <v>0</v>
      </c>
      <c r="P90" s="93">
        <v>0</v>
      </c>
      <c r="Q90" s="93">
        <f t="shared" si="183"/>
        <v>2.2803322829461168</v>
      </c>
      <c r="R90" s="93">
        <v>0</v>
      </c>
      <c r="S90" s="93">
        <v>0</v>
      </c>
      <c r="T90" s="93">
        <f t="shared" si="171"/>
        <v>2.2803322829461168</v>
      </c>
      <c r="U90" s="82">
        <f t="shared" si="172"/>
        <v>0</v>
      </c>
      <c r="V90" s="82">
        <v>0</v>
      </c>
      <c r="W90" s="82">
        <v>0</v>
      </c>
      <c r="X90" s="82">
        <v>0</v>
      </c>
      <c r="Y90" s="82">
        <v>0</v>
      </c>
      <c r="Z90" s="83">
        <f t="shared" si="173"/>
        <v>0</v>
      </c>
      <c r="AA90" s="83">
        <v>0</v>
      </c>
      <c r="AB90" s="83">
        <v>0</v>
      </c>
      <c r="AC90" s="83">
        <v>0</v>
      </c>
      <c r="AD90" s="83">
        <v>0</v>
      </c>
      <c r="AE90" s="45">
        <f t="shared" si="174"/>
        <v>0</v>
      </c>
      <c r="AF90" s="83">
        <v>0</v>
      </c>
      <c r="AG90" s="83">
        <v>0</v>
      </c>
      <c r="AH90" s="83">
        <v>0</v>
      </c>
      <c r="AI90" s="83">
        <f>AH90*0.2</f>
        <v>0</v>
      </c>
      <c r="AJ90" s="82">
        <f t="shared" si="175"/>
        <v>2.2803322829461168</v>
      </c>
      <c r="AK90" s="83">
        <v>0</v>
      </c>
      <c r="AL90" s="83">
        <v>0</v>
      </c>
      <c r="AM90" s="83">
        <f>1.321429+0.37121212+0.21333096-0.00569517754490267</f>
        <v>1.9002769024550974</v>
      </c>
      <c r="AN90" s="83">
        <f t="shared" si="182"/>
        <v>0.3800553804910195</v>
      </c>
      <c r="AO90" s="83">
        <f t="shared" si="176"/>
        <v>0</v>
      </c>
      <c r="AP90" s="83">
        <v>0</v>
      </c>
      <c r="AQ90" s="83">
        <v>0</v>
      </c>
      <c r="AR90" s="83">
        <v>0</v>
      </c>
      <c r="AS90" s="83">
        <v>0</v>
      </c>
      <c r="AT90" s="82">
        <f t="shared" si="177"/>
        <v>0</v>
      </c>
      <c r="AU90" s="82">
        <v>0</v>
      </c>
      <c r="AV90" s="82">
        <v>0</v>
      </c>
      <c r="AW90" s="82">
        <v>0</v>
      </c>
      <c r="AX90" s="82">
        <v>0</v>
      </c>
      <c r="AY90" s="82">
        <f t="shared" si="178"/>
        <v>0</v>
      </c>
      <c r="AZ90" s="82">
        <v>0</v>
      </c>
      <c r="BA90" s="82">
        <v>0</v>
      </c>
      <c r="BB90" s="82">
        <v>0</v>
      </c>
      <c r="BC90" s="82">
        <v>0</v>
      </c>
      <c r="BD90" s="82">
        <f t="shared" si="179"/>
        <v>0</v>
      </c>
      <c r="BE90" s="82">
        <v>0</v>
      </c>
      <c r="BF90" s="82">
        <v>0</v>
      </c>
      <c r="BG90" s="82">
        <v>0</v>
      </c>
      <c r="BH90" s="82">
        <v>0</v>
      </c>
      <c r="BI90" s="83">
        <f t="shared" si="170"/>
        <v>0</v>
      </c>
      <c r="BJ90" s="82">
        <v>0</v>
      </c>
      <c r="BK90" s="82">
        <v>0</v>
      </c>
      <c r="BL90" s="83">
        <f t="shared" si="180"/>
        <v>0</v>
      </c>
      <c r="BM90" s="83">
        <f t="shared" si="180"/>
        <v>0</v>
      </c>
      <c r="BN90" s="114">
        <f t="shared" si="167"/>
        <v>2.2803322829461168</v>
      </c>
      <c r="BO90" s="83">
        <v>0</v>
      </c>
      <c r="BP90" s="83">
        <v>0</v>
      </c>
      <c r="BQ90" s="82">
        <f t="shared" si="181"/>
        <v>1.9002769024550974</v>
      </c>
      <c r="BR90" s="82">
        <f t="shared" si="181"/>
        <v>0.3800553804910195</v>
      </c>
      <c r="BS90" s="102" t="s">
        <v>230</v>
      </c>
      <c r="BT90" s="55"/>
      <c r="BU90" s="103"/>
      <c r="BW90" s="105"/>
    </row>
    <row r="91" spans="1:16342" s="104" customFormat="1" ht="54" customHeight="1" x14ac:dyDescent="0.25">
      <c r="A91" s="101" t="s">
        <v>179</v>
      </c>
      <c r="B91" s="98" t="s">
        <v>196</v>
      </c>
      <c r="C91" s="93" t="s">
        <v>200</v>
      </c>
      <c r="D91" s="99" t="s">
        <v>84</v>
      </c>
      <c r="E91" s="100">
        <v>2022</v>
      </c>
      <c r="F91" s="100" t="s">
        <v>29</v>
      </c>
      <c r="G91" s="100">
        <v>2022</v>
      </c>
      <c r="H91" s="93" t="s">
        <v>29</v>
      </c>
      <c r="I91" s="93" t="s">
        <v>29</v>
      </c>
      <c r="J91" s="93" t="s">
        <v>29</v>
      </c>
      <c r="K91" s="93" t="s">
        <v>29</v>
      </c>
      <c r="L91" s="93" t="s">
        <v>29</v>
      </c>
      <c r="M91" s="93" t="s">
        <v>29</v>
      </c>
      <c r="N91" s="93" t="s">
        <v>29</v>
      </c>
      <c r="O91" s="93">
        <v>0</v>
      </c>
      <c r="P91" s="93">
        <v>0</v>
      </c>
      <c r="Q91" s="93">
        <f>Z91+AJ91+AT91</f>
        <v>2.3094418829461172</v>
      </c>
      <c r="R91" s="93">
        <v>0</v>
      </c>
      <c r="S91" s="93">
        <v>0</v>
      </c>
      <c r="T91" s="93">
        <f t="shared" si="171"/>
        <v>2.3094418829461172</v>
      </c>
      <c r="U91" s="82">
        <f t="shared" si="172"/>
        <v>0</v>
      </c>
      <c r="V91" s="82">
        <v>0</v>
      </c>
      <c r="W91" s="82">
        <v>0</v>
      </c>
      <c r="X91" s="82">
        <v>0</v>
      </c>
      <c r="Y91" s="82">
        <v>0</v>
      </c>
      <c r="Z91" s="83">
        <f t="shared" si="173"/>
        <v>0</v>
      </c>
      <c r="AA91" s="83">
        <v>0</v>
      </c>
      <c r="AB91" s="83">
        <v>0</v>
      </c>
      <c r="AC91" s="83">
        <v>0</v>
      </c>
      <c r="AD91" s="83">
        <f>AC91*0.2</f>
        <v>0</v>
      </c>
      <c r="AE91" s="45">
        <f t="shared" si="174"/>
        <v>0</v>
      </c>
      <c r="AF91" s="83">
        <v>0</v>
      </c>
      <c r="AG91" s="83">
        <v>0</v>
      </c>
      <c r="AH91" s="83">
        <v>0</v>
      </c>
      <c r="AI91" s="83">
        <v>0</v>
      </c>
      <c r="AJ91" s="82">
        <f t="shared" si="175"/>
        <v>2.3094418829461172</v>
      </c>
      <c r="AK91" s="83">
        <v>0</v>
      </c>
      <c r="AL91" s="83">
        <v>0</v>
      </c>
      <c r="AM91" s="83">
        <f>1.321429+0.23758896+0.37121212-0.00569517754490267</f>
        <v>1.9245349024550975</v>
      </c>
      <c r="AN91" s="83">
        <f t="shared" si="182"/>
        <v>0.38490698049101951</v>
      </c>
      <c r="AO91" s="83">
        <f t="shared" si="176"/>
        <v>0</v>
      </c>
      <c r="AP91" s="83">
        <v>0</v>
      </c>
      <c r="AQ91" s="83">
        <v>0</v>
      </c>
      <c r="AR91" s="83">
        <v>0</v>
      </c>
      <c r="AS91" s="83">
        <v>0</v>
      </c>
      <c r="AT91" s="82">
        <f t="shared" si="177"/>
        <v>0</v>
      </c>
      <c r="AU91" s="82">
        <v>0</v>
      </c>
      <c r="AV91" s="82">
        <v>0</v>
      </c>
      <c r="AW91" s="82">
        <v>0</v>
      </c>
      <c r="AX91" s="82">
        <v>0</v>
      </c>
      <c r="AY91" s="82">
        <f t="shared" si="178"/>
        <v>0</v>
      </c>
      <c r="AZ91" s="82">
        <v>0</v>
      </c>
      <c r="BA91" s="82">
        <v>0</v>
      </c>
      <c r="BB91" s="82">
        <v>0</v>
      </c>
      <c r="BC91" s="82">
        <v>0</v>
      </c>
      <c r="BD91" s="82">
        <f t="shared" si="179"/>
        <v>0</v>
      </c>
      <c r="BE91" s="82">
        <v>0</v>
      </c>
      <c r="BF91" s="82">
        <v>0</v>
      </c>
      <c r="BG91" s="82">
        <v>0</v>
      </c>
      <c r="BH91" s="82">
        <v>0</v>
      </c>
      <c r="BI91" s="83">
        <f t="shared" si="170"/>
        <v>0</v>
      </c>
      <c r="BJ91" s="82">
        <v>0</v>
      </c>
      <c r="BK91" s="82">
        <v>0</v>
      </c>
      <c r="BL91" s="83">
        <f t="shared" si="180"/>
        <v>0</v>
      </c>
      <c r="BM91" s="83">
        <f t="shared" si="180"/>
        <v>0</v>
      </c>
      <c r="BN91" s="114">
        <f t="shared" si="167"/>
        <v>2.3094418829461172</v>
      </c>
      <c r="BO91" s="83">
        <v>0</v>
      </c>
      <c r="BP91" s="83">
        <v>0</v>
      </c>
      <c r="BQ91" s="82">
        <f t="shared" si="181"/>
        <v>1.9245349024550975</v>
      </c>
      <c r="BR91" s="82">
        <f t="shared" si="181"/>
        <v>0.38490698049101951</v>
      </c>
      <c r="BS91" s="102" t="s">
        <v>230</v>
      </c>
      <c r="BT91" s="55"/>
      <c r="BU91" s="103"/>
      <c r="BW91" s="105"/>
    </row>
    <row r="92" spans="1:16342" s="104" customFormat="1" ht="54" customHeight="1" x14ac:dyDescent="0.25">
      <c r="A92" s="101" t="s">
        <v>180</v>
      </c>
      <c r="B92" s="98" t="s">
        <v>199</v>
      </c>
      <c r="C92" s="93" t="s">
        <v>201</v>
      </c>
      <c r="D92" s="99" t="s">
        <v>84</v>
      </c>
      <c r="E92" s="100">
        <v>2022</v>
      </c>
      <c r="F92" s="100" t="s">
        <v>29</v>
      </c>
      <c r="G92" s="100">
        <v>2022</v>
      </c>
      <c r="H92" s="93" t="s">
        <v>29</v>
      </c>
      <c r="I92" s="93" t="s">
        <v>29</v>
      </c>
      <c r="J92" s="93" t="s">
        <v>29</v>
      </c>
      <c r="K92" s="93" t="s">
        <v>29</v>
      </c>
      <c r="L92" s="93" t="s">
        <v>29</v>
      </c>
      <c r="M92" s="93" t="s">
        <v>29</v>
      </c>
      <c r="N92" s="93" t="s">
        <v>29</v>
      </c>
      <c r="O92" s="93">
        <v>0</v>
      </c>
      <c r="P92" s="93">
        <v>0</v>
      </c>
      <c r="Q92" s="93">
        <f t="shared" si="183"/>
        <v>2.8373533829461168</v>
      </c>
      <c r="R92" s="93">
        <v>0</v>
      </c>
      <c r="S92" s="93">
        <v>0</v>
      </c>
      <c r="T92" s="93">
        <f t="shared" si="171"/>
        <v>2.8373533829461168</v>
      </c>
      <c r="U92" s="82">
        <f t="shared" si="172"/>
        <v>0</v>
      </c>
      <c r="V92" s="82">
        <v>0</v>
      </c>
      <c r="W92" s="82">
        <v>0</v>
      </c>
      <c r="X92" s="82">
        <v>0</v>
      </c>
      <c r="Y92" s="82">
        <v>0</v>
      </c>
      <c r="Z92" s="83">
        <f t="shared" si="173"/>
        <v>0</v>
      </c>
      <c r="AA92" s="83">
        <v>0</v>
      </c>
      <c r="AB92" s="83">
        <v>0</v>
      </c>
      <c r="AC92" s="83">
        <v>0</v>
      </c>
      <c r="AD92" s="83">
        <f>AC92*0.2</f>
        <v>0</v>
      </c>
      <c r="AE92" s="45">
        <f t="shared" si="174"/>
        <v>0</v>
      </c>
      <c r="AF92" s="83">
        <v>0</v>
      </c>
      <c r="AG92" s="83">
        <v>0</v>
      </c>
      <c r="AH92" s="83">
        <v>0</v>
      </c>
      <c r="AI92" s="83">
        <v>0</v>
      </c>
      <c r="AJ92" s="82">
        <f t="shared" si="175"/>
        <v>2.8373533829461168</v>
      </c>
      <c r="AK92" s="83">
        <v>0</v>
      </c>
      <c r="AL92" s="83">
        <v>0</v>
      </c>
      <c r="AM92" s="83">
        <f>1.69619+0.28790572+0.38606061-0.00569517754490267</f>
        <v>2.3644611524550974</v>
      </c>
      <c r="AN92" s="83">
        <f t="shared" si="182"/>
        <v>0.47289223049101947</v>
      </c>
      <c r="AO92" s="83">
        <f t="shared" si="176"/>
        <v>0</v>
      </c>
      <c r="AP92" s="83">
        <v>0</v>
      </c>
      <c r="AQ92" s="83">
        <v>0</v>
      </c>
      <c r="AR92" s="83">
        <v>0</v>
      </c>
      <c r="AS92" s="83">
        <v>0</v>
      </c>
      <c r="AT92" s="82">
        <f t="shared" si="177"/>
        <v>0</v>
      </c>
      <c r="AU92" s="82">
        <v>0</v>
      </c>
      <c r="AV92" s="82">
        <v>0</v>
      </c>
      <c r="AW92" s="82">
        <v>0</v>
      </c>
      <c r="AX92" s="82">
        <v>0</v>
      </c>
      <c r="AY92" s="82">
        <f t="shared" si="178"/>
        <v>0</v>
      </c>
      <c r="AZ92" s="82">
        <v>0</v>
      </c>
      <c r="BA92" s="82">
        <v>0</v>
      </c>
      <c r="BB92" s="82">
        <v>0</v>
      </c>
      <c r="BC92" s="82">
        <v>0</v>
      </c>
      <c r="BD92" s="82">
        <f t="shared" si="179"/>
        <v>0</v>
      </c>
      <c r="BE92" s="82">
        <v>0</v>
      </c>
      <c r="BF92" s="82">
        <v>0</v>
      </c>
      <c r="BG92" s="82">
        <v>0</v>
      </c>
      <c r="BH92" s="82">
        <v>0</v>
      </c>
      <c r="BI92" s="83">
        <f t="shared" si="170"/>
        <v>0</v>
      </c>
      <c r="BJ92" s="82">
        <v>0</v>
      </c>
      <c r="BK92" s="82">
        <v>0</v>
      </c>
      <c r="BL92" s="83">
        <f t="shared" si="180"/>
        <v>0</v>
      </c>
      <c r="BM92" s="83">
        <f t="shared" si="180"/>
        <v>0</v>
      </c>
      <c r="BN92" s="114">
        <f t="shared" si="167"/>
        <v>2.8373533829461168</v>
      </c>
      <c r="BO92" s="83">
        <v>0</v>
      </c>
      <c r="BP92" s="83">
        <v>0</v>
      </c>
      <c r="BQ92" s="82">
        <f t="shared" si="181"/>
        <v>2.3644611524550974</v>
      </c>
      <c r="BR92" s="82">
        <f t="shared" si="181"/>
        <v>0.47289223049101947</v>
      </c>
      <c r="BS92" s="102" t="s">
        <v>230</v>
      </c>
      <c r="BT92" s="55"/>
      <c r="BU92" s="103"/>
      <c r="BW92" s="105"/>
    </row>
    <row r="93" spans="1:16342" s="104" customFormat="1" ht="54" customHeight="1" x14ac:dyDescent="0.25">
      <c r="A93" s="101" t="s">
        <v>181</v>
      </c>
      <c r="B93" s="98" t="s">
        <v>204</v>
      </c>
      <c r="C93" s="93" t="s">
        <v>218</v>
      </c>
      <c r="D93" s="99" t="s">
        <v>84</v>
      </c>
      <c r="E93" s="100">
        <v>2022</v>
      </c>
      <c r="F93" s="100" t="s">
        <v>29</v>
      </c>
      <c r="G93" s="100">
        <v>2022</v>
      </c>
      <c r="H93" s="93" t="s">
        <v>29</v>
      </c>
      <c r="I93" s="93" t="s">
        <v>29</v>
      </c>
      <c r="J93" s="93" t="s">
        <v>29</v>
      </c>
      <c r="K93" s="93" t="s">
        <v>29</v>
      </c>
      <c r="L93" s="93" t="s">
        <v>29</v>
      </c>
      <c r="M93" s="93" t="s">
        <v>29</v>
      </c>
      <c r="N93" s="93" t="s">
        <v>29</v>
      </c>
      <c r="O93" s="93">
        <v>0</v>
      </c>
      <c r="P93" s="93">
        <v>0</v>
      </c>
      <c r="Q93" s="93">
        <f>Z93+AJ93+AT93</f>
        <v>2.8373533829461168</v>
      </c>
      <c r="R93" s="93">
        <v>0</v>
      </c>
      <c r="S93" s="93">
        <v>0</v>
      </c>
      <c r="T93" s="93">
        <f t="shared" si="171"/>
        <v>2.8373533829461168</v>
      </c>
      <c r="U93" s="82">
        <f t="shared" si="172"/>
        <v>0</v>
      </c>
      <c r="V93" s="82">
        <v>0</v>
      </c>
      <c r="W93" s="82">
        <v>0</v>
      </c>
      <c r="X93" s="82">
        <v>0</v>
      </c>
      <c r="Y93" s="82">
        <v>0</v>
      </c>
      <c r="Z93" s="82">
        <f t="shared" si="173"/>
        <v>0</v>
      </c>
      <c r="AA93" s="83">
        <v>0</v>
      </c>
      <c r="AB93" s="83">
        <v>0</v>
      </c>
      <c r="AC93" s="83">
        <v>0</v>
      </c>
      <c r="AD93" s="83">
        <f>AC93*0.2</f>
        <v>0</v>
      </c>
      <c r="AE93" s="45">
        <f t="shared" si="174"/>
        <v>0</v>
      </c>
      <c r="AF93" s="83">
        <v>0</v>
      </c>
      <c r="AG93" s="83">
        <v>0</v>
      </c>
      <c r="AH93" s="83">
        <v>0</v>
      </c>
      <c r="AI93" s="83">
        <v>0</v>
      </c>
      <c r="AJ93" s="82">
        <f t="shared" si="175"/>
        <v>2.8373533829461168</v>
      </c>
      <c r="AK93" s="83">
        <v>0</v>
      </c>
      <c r="AL93" s="83">
        <v>0</v>
      </c>
      <c r="AM93" s="83">
        <f>1.69619+0.28790572+0.38606061-0.00569517754490267</f>
        <v>2.3644611524550974</v>
      </c>
      <c r="AN93" s="83">
        <f t="shared" si="182"/>
        <v>0.47289223049101947</v>
      </c>
      <c r="AO93" s="83">
        <f t="shared" si="176"/>
        <v>0</v>
      </c>
      <c r="AP93" s="83">
        <v>0</v>
      </c>
      <c r="AQ93" s="83">
        <v>0</v>
      </c>
      <c r="AR93" s="83">
        <v>0</v>
      </c>
      <c r="AS93" s="83">
        <v>0</v>
      </c>
      <c r="AT93" s="82">
        <f t="shared" si="177"/>
        <v>0</v>
      </c>
      <c r="AU93" s="82">
        <v>0</v>
      </c>
      <c r="AV93" s="82">
        <v>0</v>
      </c>
      <c r="AW93" s="82">
        <v>0</v>
      </c>
      <c r="AX93" s="82">
        <v>0</v>
      </c>
      <c r="AY93" s="82">
        <f t="shared" si="178"/>
        <v>0</v>
      </c>
      <c r="AZ93" s="82">
        <v>0</v>
      </c>
      <c r="BA93" s="82">
        <v>0</v>
      </c>
      <c r="BB93" s="82">
        <v>0</v>
      </c>
      <c r="BC93" s="82">
        <v>0</v>
      </c>
      <c r="BD93" s="82">
        <f t="shared" si="179"/>
        <v>0</v>
      </c>
      <c r="BE93" s="82">
        <v>0</v>
      </c>
      <c r="BF93" s="82">
        <v>0</v>
      </c>
      <c r="BG93" s="82">
        <v>0</v>
      </c>
      <c r="BH93" s="82">
        <v>0</v>
      </c>
      <c r="BI93" s="83">
        <f t="shared" si="170"/>
        <v>0</v>
      </c>
      <c r="BJ93" s="82">
        <v>0</v>
      </c>
      <c r="BK93" s="82">
        <v>0</v>
      </c>
      <c r="BL93" s="83">
        <f t="shared" si="180"/>
        <v>0</v>
      </c>
      <c r="BM93" s="83">
        <f t="shared" si="180"/>
        <v>0</v>
      </c>
      <c r="BN93" s="114">
        <f t="shared" si="167"/>
        <v>2.8373533829461168</v>
      </c>
      <c r="BO93" s="83">
        <v>0</v>
      </c>
      <c r="BP93" s="83">
        <v>0</v>
      </c>
      <c r="BQ93" s="82">
        <f t="shared" si="181"/>
        <v>2.3644611524550974</v>
      </c>
      <c r="BR93" s="82">
        <f t="shared" si="181"/>
        <v>0.47289223049101947</v>
      </c>
      <c r="BS93" s="102" t="s">
        <v>230</v>
      </c>
      <c r="BT93" s="55"/>
      <c r="BU93" s="103"/>
      <c r="BW93" s="105"/>
    </row>
    <row r="94" spans="1:16342" s="104" customFormat="1" ht="54" customHeight="1" x14ac:dyDescent="0.25">
      <c r="A94" s="101" t="s">
        <v>182</v>
      </c>
      <c r="B94" s="98" t="s">
        <v>160</v>
      </c>
      <c r="C94" s="93" t="s">
        <v>175</v>
      </c>
      <c r="D94" s="99" t="s">
        <v>84</v>
      </c>
      <c r="E94" s="100">
        <v>2021</v>
      </c>
      <c r="F94" s="100" t="s">
        <v>29</v>
      </c>
      <c r="G94" s="100">
        <v>2021</v>
      </c>
      <c r="H94" s="93" t="s">
        <v>29</v>
      </c>
      <c r="I94" s="93" t="s">
        <v>29</v>
      </c>
      <c r="J94" s="93" t="s">
        <v>29</v>
      </c>
      <c r="K94" s="93" t="s">
        <v>29</v>
      </c>
      <c r="L94" s="93" t="s">
        <v>29</v>
      </c>
      <c r="M94" s="93" t="s">
        <v>29</v>
      </c>
      <c r="N94" s="93" t="s">
        <v>29</v>
      </c>
      <c r="O94" s="93">
        <v>0</v>
      </c>
      <c r="P94" s="93">
        <v>0</v>
      </c>
      <c r="Q94" s="93">
        <v>0.72</v>
      </c>
      <c r="R94" s="93">
        <v>0</v>
      </c>
      <c r="S94" s="93">
        <v>0</v>
      </c>
      <c r="T94" s="93">
        <v>0.72</v>
      </c>
      <c r="U94" s="82">
        <f t="shared" ref="U94:U95" si="184">SUM(V94:Y94)</f>
        <v>0</v>
      </c>
      <c r="V94" s="82">
        <v>0</v>
      </c>
      <c r="W94" s="82">
        <v>0</v>
      </c>
      <c r="X94" s="82">
        <v>0</v>
      </c>
      <c r="Y94" s="82">
        <v>0</v>
      </c>
      <c r="Z94" s="82">
        <f t="shared" ref="Z94:Z95" si="185">SUM(AA94:AD94)</f>
        <v>0.72</v>
      </c>
      <c r="AA94" s="83">
        <v>0</v>
      </c>
      <c r="AB94" s="83">
        <v>0</v>
      </c>
      <c r="AC94" s="83">
        <v>0.6</v>
      </c>
      <c r="AD94" s="83">
        <f t="shared" ref="AD94:AD95" si="186">AC94*0.2</f>
        <v>0.12</v>
      </c>
      <c r="AE94" s="45">
        <f t="shared" ref="AE94:AE95" si="187">SUM(AF94:AI94)</f>
        <v>0</v>
      </c>
      <c r="AF94" s="83">
        <v>0</v>
      </c>
      <c r="AG94" s="83">
        <v>0</v>
      </c>
      <c r="AH94" s="83">
        <v>0</v>
      </c>
      <c r="AI94" s="83">
        <f t="shared" ref="AI94:AI96" si="188">AH94*0.2</f>
        <v>0</v>
      </c>
      <c r="AJ94" s="82">
        <f t="shared" ref="AJ94:AJ96" si="189">SUM(AK94:AN94)</f>
        <v>0</v>
      </c>
      <c r="AK94" s="83">
        <v>0</v>
      </c>
      <c r="AL94" s="83">
        <v>0</v>
      </c>
      <c r="AM94" s="83">
        <v>0</v>
      </c>
      <c r="AN94" s="83">
        <v>0</v>
      </c>
      <c r="AO94" s="83">
        <f t="shared" ref="AO94:AO96" si="190">SUM(AP94:AS94)</f>
        <v>0</v>
      </c>
      <c r="AP94" s="83">
        <v>0</v>
      </c>
      <c r="AQ94" s="83">
        <v>0</v>
      </c>
      <c r="AR94" s="83">
        <v>0</v>
      </c>
      <c r="AS94" s="83">
        <v>0</v>
      </c>
      <c r="AT94" s="82">
        <f t="shared" ref="AT94:AT95" si="191">SUM(AU94:AX94)</f>
        <v>0</v>
      </c>
      <c r="AU94" s="82">
        <v>0</v>
      </c>
      <c r="AV94" s="82">
        <v>0</v>
      </c>
      <c r="AW94" s="82">
        <v>0</v>
      </c>
      <c r="AX94" s="82">
        <v>0</v>
      </c>
      <c r="AY94" s="82">
        <f t="shared" ref="AY94:AY95" si="192">SUM(AZ94:BC94)</f>
        <v>0</v>
      </c>
      <c r="AZ94" s="82">
        <v>0</v>
      </c>
      <c r="BA94" s="82">
        <v>0</v>
      </c>
      <c r="BB94" s="82">
        <v>0</v>
      </c>
      <c r="BC94" s="82">
        <v>0</v>
      </c>
      <c r="BD94" s="82">
        <f t="shared" ref="BD94:BD95" si="193">SUM(BE94:BH94)</f>
        <v>0</v>
      </c>
      <c r="BE94" s="82">
        <v>0</v>
      </c>
      <c r="BF94" s="82">
        <v>0</v>
      </c>
      <c r="BG94" s="82">
        <v>0</v>
      </c>
      <c r="BH94" s="82">
        <v>0</v>
      </c>
      <c r="BI94" s="83">
        <f t="shared" ref="BI94:BI98" si="194">SUM(BJ94:BM94)</f>
        <v>0</v>
      </c>
      <c r="BJ94" s="82">
        <v>0</v>
      </c>
      <c r="BK94" s="82">
        <v>0</v>
      </c>
      <c r="BL94" s="83">
        <f t="shared" ref="BL94:BL98" si="195">X94+AH94+AR94+BB94</f>
        <v>0</v>
      </c>
      <c r="BM94" s="83">
        <f t="shared" ref="BM94:BM98" si="196">Y94+AI94+AS94+BC94</f>
        <v>0</v>
      </c>
      <c r="BN94" s="114">
        <f t="shared" ref="BN94:BN98" si="197">SUM(BO94:BR94)</f>
        <v>0.72</v>
      </c>
      <c r="BO94" s="83">
        <v>0</v>
      </c>
      <c r="BP94" s="83">
        <v>0</v>
      </c>
      <c r="BQ94" s="82">
        <f t="shared" ref="BQ94:BQ98" si="198">AC94+AM94+AW94+BG94</f>
        <v>0.6</v>
      </c>
      <c r="BR94" s="82">
        <f t="shared" ref="BR94:BR98" si="199">AD94+AN94+AX94+BH94</f>
        <v>0.12</v>
      </c>
      <c r="BS94" s="115" t="s">
        <v>243</v>
      </c>
      <c r="BT94" s="55"/>
      <c r="BU94" s="103"/>
      <c r="BW94" s="105"/>
    </row>
    <row r="95" spans="1:16342" s="104" customFormat="1" ht="54" customHeight="1" x14ac:dyDescent="0.25">
      <c r="A95" s="101" t="s">
        <v>209</v>
      </c>
      <c r="B95" s="98" t="s">
        <v>172</v>
      </c>
      <c r="C95" s="93" t="s">
        <v>197</v>
      </c>
      <c r="D95" s="99" t="s">
        <v>84</v>
      </c>
      <c r="E95" s="100">
        <v>2022</v>
      </c>
      <c r="F95" s="100" t="s">
        <v>29</v>
      </c>
      <c r="G95" s="100">
        <v>2022</v>
      </c>
      <c r="H95" s="93" t="s">
        <v>29</v>
      </c>
      <c r="I95" s="93" t="s">
        <v>29</v>
      </c>
      <c r="J95" s="93" t="s">
        <v>29</v>
      </c>
      <c r="K95" s="93" t="s">
        <v>29</v>
      </c>
      <c r="L95" s="93" t="s">
        <v>29</v>
      </c>
      <c r="M95" s="93" t="s">
        <v>29</v>
      </c>
      <c r="N95" s="93" t="s">
        <v>29</v>
      </c>
      <c r="O95" s="93">
        <v>0</v>
      </c>
      <c r="P95" s="93">
        <v>0</v>
      </c>
      <c r="Q95" s="93">
        <v>7.81</v>
      </c>
      <c r="R95" s="93">
        <v>0</v>
      </c>
      <c r="S95" s="93">
        <v>0</v>
      </c>
      <c r="T95" s="93">
        <v>7.81</v>
      </c>
      <c r="U95" s="82">
        <f t="shared" si="184"/>
        <v>0</v>
      </c>
      <c r="V95" s="82">
        <v>0</v>
      </c>
      <c r="W95" s="82">
        <v>0</v>
      </c>
      <c r="X95" s="82">
        <v>0</v>
      </c>
      <c r="Y95" s="82">
        <v>0</v>
      </c>
      <c r="Z95" s="82">
        <f t="shared" si="185"/>
        <v>0</v>
      </c>
      <c r="AA95" s="83">
        <v>0</v>
      </c>
      <c r="AB95" s="83">
        <v>0</v>
      </c>
      <c r="AC95" s="83">
        <v>0</v>
      </c>
      <c r="AD95" s="83">
        <f t="shared" si="186"/>
        <v>0</v>
      </c>
      <c r="AE95" s="45">
        <f t="shared" si="187"/>
        <v>0</v>
      </c>
      <c r="AF95" s="83">
        <v>0</v>
      </c>
      <c r="AG95" s="83">
        <v>0</v>
      </c>
      <c r="AH95" s="83">
        <v>0</v>
      </c>
      <c r="AI95" s="83">
        <f t="shared" si="188"/>
        <v>0</v>
      </c>
      <c r="AJ95" s="82">
        <f t="shared" si="189"/>
        <v>7.81</v>
      </c>
      <c r="AK95" s="83">
        <v>0</v>
      </c>
      <c r="AL95" s="83">
        <v>0</v>
      </c>
      <c r="AM95" s="83">
        <v>6.5083333333333329</v>
      </c>
      <c r="AN95" s="83">
        <f>AM95*0.2</f>
        <v>1.3016666666666667</v>
      </c>
      <c r="AO95" s="83">
        <f t="shared" si="190"/>
        <v>0</v>
      </c>
      <c r="AP95" s="83">
        <v>0</v>
      </c>
      <c r="AQ95" s="83">
        <v>0</v>
      </c>
      <c r="AR95" s="83">
        <v>0</v>
      </c>
      <c r="AS95" s="83">
        <v>0</v>
      </c>
      <c r="AT95" s="82">
        <f t="shared" si="191"/>
        <v>0</v>
      </c>
      <c r="AU95" s="82">
        <v>0</v>
      </c>
      <c r="AV95" s="82">
        <v>0</v>
      </c>
      <c r="AW95" s="82">
        <v>0</v>
      </c>
      <c r="AX95" s="82">
        <v>0</v>
      </c>
      <c r="AY95" s="82">
        <f t="shared" si="192"/>
        <v>0</v>
      </c>
      <c r="AZ95" s="82">
        <v>0</v>
      </c>
      <c r="BA95" s="82">
        <v>0</v>
      </c>
      <c r="BB95" s="82">
        <v>0</v>
      </c>
      <c r="BC95" s="82">
        <v>0</v>
      </c>
      <c r="BD95" s="82">
        <f t="shared" si="193"/>
        <v>0</v>
      </c>
      <c r="BE95" s="82">
        <v>0</v>
      </c>
      <c r="BF95" s="82">
        <v>0</v>
      </c>
      <c r="BG95" s="82">
        <v>0</v>
      </c>
      <c r="BH95" s="82">
        <v>0</v>
      </c>
      <c r="BI95" s="83">
        <f t="shared" si="194"/>
        <v>0</v>
      </c>
      <c r="BJ95" s="82">
        <v>0</v>
      </c>
      <c r="BK95" s="82">
        <v>0</v>
      </c>
      <c r="BL95" s="83">
        <f t="shared" si="195"/>
        <v>0</v>
      </c>
      <c r="BM95" s="83">
        <f t="shared" si="196"/>
        <v>0</v>
      </c>
      <c r="BN95" s="114">
        <f t="shared" si="197"/>
        <v>7.81</v>
      </c>
      <c r="BO95" s="83">
        <v>0</v>
      </c>
      <c r="BP95" s="83">
        <v>0</v>
      </c>
      <c r="BQ95" s="82">
        <f t="shared" si="198"/>
        <v>6.5083333333333329</v>
      </c>
      <c r="BR95" s="82">
        <f t="shared" si="199"/>
        <v>1.3016666666666667</v>
      </c>
      <c r="BS95" s="115" t="s">
        <v>227</v>
      </c>
      <c r="BT95" s="55"/>
      <c r="BU95" s="103"/>
      <c r="BW95" s="105"/>
    </row>
    <row r="96" spans="1:16342" s="104" customFormat="1" ht="54" customHeight="1" x14ac:dyDescent="0.25">
      <c r="A96" s="101" t="s">
        <v>210</v>
      </c>
      <c r="B96" s="98" t="s">
        <v>174</v>
      </c>
      <c r="C96" s="93" t="s">
        <v>217</v>
      </c>
      <c r="D96" s="99" t="s">
        <v>84</v>
      </c>
      <c r="E96" s="100">
        <v>2021</v>
      </c>
      <c r="F96" s="100" t="s">
        <v>29</v>
      </c>
      <c r="G96" s="100">
        <v>2021</v>
      </c>
      <c r="H96" s="93" t="s">
        <v>29</v>
      </c>
      <c r="I96" s="93" t="s">
        <v>29</v>
      </c>
      <c r="J96" s="93" t="s">
        <v>29</v>
      </c>
      <c r="K96" s="93" t="s">
        <v>29</v>
      </c>
      <c r="L96" s="93" t="s">
        <v>29</v>
      </c>
      <c r="M96" s="93" t="s">
        <v>29</v>
      </c>
      <c r="N96" s="93" t="s">
        <v>29</v>
      </c>
      <c r="O96" s="93">
        <v>0</v>
      </c>
      <c r="P96" s="93">
        <v>0</v>
      </c>
      <c r="Q96" s="93">
        <v>11.46</v>
      </c>
      <c r="R96" s="93">
        <v>0</v>
      </c>
      <c r="S96" s="93">
        <v>0</v>
      </c>
      <c r="T96" s="93">
        <v>11.46</v>
      </c>
      <c r="U96" s="82">
        <f t="shared" ref="U96" si="200">SUM(V96:Y96)</f>
        <v>0</v>
      </c>
      <c r="V96" s="82">
        <v>0</v>
      </c>
      <c r="W96" s="82">
        <v>0</v>
      </c>
      <c r="X96" s="82">
        <v>0</v>
      </c>
      <c r="Y96" s="82">
        <v>0</v>
      </c>
      <c r="Z96" s="82">
        <f t="shared" ref="Z96:Z99" si="201">SUM(AA96:AD96)</f>
        <v>11.46</v>
      </c>
      <c r="AA96" s="83">
        <v>0</v>
      </c>
      <c r="AB96" s="83">
        <v>0</v>
      </c>
      <c r="AC96" s="83">
        <v>9.5500000000000007</v>
      </c>
      <c r="AD96" s="83">
        <f>AC96*0.2</f>
        <v>1.9100000000000001</v>
      </c>
      <c r="AE96" s="45">
        <f t="shared" ref="AE96" si="202">SUM(AF96:AI96)</f>
        <v>0</v>
      </c>
      <c r="AF96" s="83">
        <v>0</v>
      </c>
      <c r="AG96" s="83">
        <v>0</v>
      </c>
      <c r="AH96" s="83">
        <v>0</v>
      </c>
      <c r="AI96" s="83">
        <f t="shared" si="188"/>
        <v>0</v>
      </c>
      <c r="AJ96" s="82">
        <f t="shared" si="189"/>
        <v>0</v>
      </c>
      <c r="AK96" s="83">
        <v>0</v>
      </c>
      <c r="AL96" s="83">
        <v>0</v>
      </c>
      <c r="AM96" s="83">
        <v>0</v>
      </c>
      <c r="AN96" s="83">
        <v>0</v>
      </c>
      <c r="AO96" s="82">
        <f t="shared" si="190"/>
        <v>0</v>
      </c>
      <c r="AP96" s="83">
        <v>0</v>
      </c>
      <c r="AQ96" s="83">
        <v>0</v>
      </c>
      <c r="AR96" s="83">
        <v>0</v>
      </c>
      <c r="AS96" s="83">
        <v>0</v>
      </c>
      <c r="AT96" s="82">
        <f t="shared" ref="AT96" si="203">SUM(AU96:AX96)</f>
        <v>0</v>
      </c>
      <c r="AU96" s="82">
        <v>0</v>
      </c>
      <c r="AV96" s="82">
        <v>0</v>
      </c>
      <c r="AW96" s="82">
        <v>0</v>
      </c>
      <c r="AX96" s="82">
        <v>0</v>
      </c>
      <c r="AY96" s="82">
        <f t="shared" ref="AY96" si="204">SUM(AZ96:BC96)</f>
        <v>0</v>
      </c>
      <c r="AZ96" s="82">
        <v>0</v>
      </c>
      <c r="BA96" s="82">
        <v>0</v>
      </c>
      <c r="BB96" s="82">
        <v>0</v>
      </c>
      <c r="BC96" s="82">
        <v>0</v>
      </c>
      <c r="BD96" s="82">
        <f t="shared" ref="BD96" si="205">SUM(BE96:BH96)</f>
        <v>0</v>
      </c>
      <c r="BE96" s="82">
        <v>0</v>
      </c>
      <c r="BF96" s="82">
        <v>0</v>
      </c>
      <c r="BG96" s="82">
        <v>0</v>
      </c>
      <c r="BH96" s="82">
        <v>0</v>
      </c>
      <c r="BI96" s="83">
        <f t="shared" si="194"/>
        <v>0</v>
      </c>
      <c r="BJ96" s="82">
        <v>0</v>
      </c>
      <c r="BK96" s="82">
        <v>0</v>
      </c>
      <c r="BL96" s="83">
        <f t="shared" si="195"/>
        <v>0</v>
      </c>
      <c r="BM96" s="83">
        <f t="shared" si="196"/>
        <v>0</v>
      </c>
      <c r="BN96" s="114">
        <f t="shared" si="197"/>
        <v>11.46</v>
      </c>
      <c r="BO96" s="83">
        <v>0</v>
      </c>
      <c r="BP96" s="83">
        <v>0</v>
      </c>
      <c r="BQ96" s="82">
        <f t="shared" si="198"/>
        <v>9.5500000000000007</v>
      </c>
      <c r="BR96" s="82">
        <f t="shared" si="199"/>
        <v>1.9100000000000001</v>
      </c>
      <c r="BS96" s="115" t="s">
        <v>244</v>
      </c>
      <c r="BT96" s="55"/>
      <c r="BU96" s="103"/>
      <c r="BW96" s="105"/>
    </row>
    <row r="97" spans="1:75" s="104" customFormat="1" ht="54" customHeight="1" x14ac:dyDescent="0.25">
      <c r="A97" s="101" t="s">
        <v>211</v>
      </c>
      <c r="B97" s="98" t="s">
        <v>176</v>
      </c>
      <c r="C97" s="93" t="s">
        <v>183</v>
      </c>
      <c r="D97" s="99" t="s">
        <v>84</v>
      </c>
      <c r="E97" s="100">
        <v>2022</v>
      </c>
      <c r="F97" s="100" t="s">
        <v>29</v>
      </c>
      <c r="G97" s="100">
        <v>2022</v>
      </c>
      <c r="H97" s="93" t="s">
        <v>29</v>
      </c>
      <c r="I97" s="93" t="s">
        <v>29</v>
      </c>
      <c r="J97" s="93" t="s">
        <v>29</v>
      </c>
      <c r="K97" s="93" t="s">
        <v>29</v>
      </c>
      <c r="L97" s="93" t="s">
        <v>29</v>
      </c>
      <c r="M97" s="93" t="s">
        <v>29</v>
      </c>
      <c r="N97" s="93" t="s">
        <v>29</v>
      </c>
      <c r="O97" s="93">
        <v>0</v>
      </c>
      <c r="P97" s="93">
        <v>0</v>
      </c>
      <c r="Q97" s="93">
        <f>242811.34/1000000</f>
        <v>0.24281133999999999</v>
      </c>
      <c r="R97" s="93">
        <v>0</v>
      </c>
      <c r="S97" s="93">
        <v>0</v>
      </c>
      <c r="T97" s="93">
        <v>0.24281133999999999</v>
      </c>
      <c r="U97" s="82">
        <f t="shared" ref="U97:U99" si="206">SUM(V97:Y97)</f>
        <v>0</v>
      </c>
      <c r="V97" s="82">
        <v>0</v>
      </c>
      <c r="W97" s="82">
        <v>0</v>
      </c>
      <c r="X97" s="82">
        <v>0</v>
      </c>
      <c r="Y97" s="82">
        <v>0</v>
      </c>
      <c r="Z97" s="82">
        <f t="shared" si="201"/>
        <v>0.24281133999999999</v>
      </c>
      <c r="AA97" s="83">
        <v>0</v>
      </c>
      <c r="AB97" s="83">
        <v>0</v>
      </c>
      <c r="AC97" s="83">
        <v>0.20234278333333333</v>
      </c>
      <c r="AD97" s="83">
        <f>AC97*0.2</f>
        <v>4.0468556666666669E-2</v>
      </c>
      <c r="AE97" s="45">
        <f t="shared" ref="AE97:AE99" si="207">SUM(AF97:AI97)</f>
        <v>0</v>
      </c>
      <c r="AF97" s="83">
        <v>0</v>
      </c>
      <c r="AG97" s="83">
        <v>0</v>
      </c>
      <c r="AH97" s="83">
        <v>0</v>
      </c>
      <c r="AI97" s="83">
        <f t="shared" ref="AI97:AI99" si="208">AH97*0.2</f>
        <v>0</v>
      </c>
      <c r="AJ97" s="82">
        <f t="shared" ref="AJ97:AJ99" si="209">SUM(AK97:AN97)</f>
        <v>0</v>
      </c>
      <c r="AK97" s="83">
        <v>0</v>
      </c>
      <c r="AL97" s="83">
        <v>0</v>
      </c>
      <c r="AM97" s="83">
        <v>0</v>
      </c>
      <c r="AN97" s="83">
        <v>0</v>
      </c>
      <c r="AO97" s="82">
        <f t="shared" ref="AO97:AO99" si="210">SUM(AP97:AS97)</f>
        <v>0</v>
      </c>
      <c r="AP97" s="83">
        <v>0</v>
      </c>
      <c r="AQ97" s="83">
        <v>0</v>
      </c>
      <c r="AR97" s="83">
        <v>0</v>
      </c>
      <c r="AS97" s="83">
        <v>0</v>
      </c>
      <c r="AT97" s="82">
        <f t="shared" ref="AT97:AT99" si="211">SUM(AU97:AX97)</f>
        <v>0</v>
      </c>
      <c r="AU97" s="82">
        <v>0</v>
      </c>
      <c r="AV97" s="82">
        <v>0</v>
      </c>
      <c r="AW97" s="82">
        <v>0</v>
      </c>
      <c r="AX97" s="82">
        <v>0</v>
      </c>
      <c r="AY97" s="82">
        <f t="shared" ref="AY97:AY99" si="212">SUM(AZ97:BC97)</f>
        <v>0</v>
      </c>
      <c r="AZ97" s="82">
        <v>0</v>
      </c>
      <c r="BA97" s="82">
        <v>0</v>
      </c>
      <c r="BB97" s="82">
        <v>0</v>
      </c>
      <c r="BC97" s="82">
        <v>0</v>
      </c>
      <c r="BD97" s="82">
        <f t="shared" ref="BD97:BD99" si="213">SUM(BE97:BH97)</f>
        <v>0</v>
      </c>
      <c r="BE97" s="82">
        <v>0</v>
      </c>
      <c r="BF97" s="82">
        <v>0</v>
      </c>
      <c r="BG97" s="82">
        <v>0</v>
      </c>
      <c r="BH97" s="82">
        <v>0</v>
      </c>
      <c r="BI97" s="83">
        <f t="shared" si="194"/>
        <v>0</v>
      </c>
      <c r="BJ97" s="82">
        <v>0</v>
      </c>
      <c r="BK97" s="82">
        <v>0</v>
      </c>
      <c r="BL97" s="83">
        <f t="shared" si="195"/>
        <v>0</v>
      </c>
      <c r="BM97" s="83">
        <f t="shared" si="196"/>
        <v>0</v>
      </c>
      <c r="BN97" s="114">
        <f t="shared" si="197"/>
        <v>0.24281133999999999</v>
      </c>
      <c r="BO97" s="83">
        <v>0</v>
      </c>
      <c r="BP97" s="83">
        <v>0</v>
      </c>
      <c r="BQ97" s="82">
        <f t="shared" si="198"/>
        <v>0.20234278333333333</v>
      </c>
      <c r="BR97" s="82">
        <f t="shared" si="199"/>
        <v>4.0468556666666669E-2</v>
      </c>
      <c r="BS97" s="102" t="s">
        <v>221</v>
      </c>
      <c r="BT97" s="55"/>
      <c r="BU97" s="103"/>
      <c r="BW97" s="105"/>
    </row>
    <row r="98" spans="1:75" s="104" customFormat="1" ht="54" customHeight="1" x14ac:dyDescent="0.25">
      <c r="A98" s="101" t="s">
        <v>212</v>
      </c>
      <c r="B98" s="98" t="s">
        <v>177</v>
      </c>
      <c r="C98" s="93" t="s">
        <v>184</v>
      </c>
      <c r="D98" s="99" t="s">
        <v>84</v>
      </c>
      <c r="E98" s="100">
        <v>2023</v>
      </c>
      <c r="F98" s="100" t="s">
        <v>29</v>
      </c>
      <c r="G98" s="100">
        <v>2023</v>
      </c>
      <c r="H98" s="93" t="s">
        <v>29</v>
      </c>
      <c r="I98" s="93" t="s">
        <v>29</v>
      </c>
      <c r="J98" s="93" t="s">
        <v>29</v>
      </c>
      <c r="K98" s="93" t="s">
        <v>29</v>
      </c>
      <c r="L98" s="93" t="s">
        <v>29</v>
      </c>
      <c r="M98" s="93" t="s">
        <v>29</v>
      </c>
      <c r="N98" s="93" t="s">
        <v>29</v>
      </c>
      <c r="O98" s="93">
        <v>0</v>
      </c>
      <c r="P98" s="93">
        <v>0</v>
      </c>
      <c r="Q98" s="93">
        <f>189359.332/1000000</f>
        <v>0.18935933199999999</v>
      </c>
      <c r="R98" s="93">
        <v>0</v>
      </c>
      <c r="S98" s="93">
        <v>0</v>
      </c>
      <c r="T98" s="93">
        <v>0.18935933199999999</v>
      </c>
      <c r="U98" s="82">
        <f t="shared" si="206"/>
        <v>0</v>
      </c>
      <c r="V98" s="82">
        <v>0</v>
      </c>
      <c r="W98" s="82">
        <v>0</v>
      </c>
      <c r="X98" s="82">
        <v>0</v>
      </c>
      <c r="Y98" s="82">
        <v>0</v>
      </c>
      <c r="Z98" s="82">
        <f t="shared" si="201"/>
        <v>0.18935933200000002</v>
      </c>
      <c r="AA98" s="83">
        <v>0</v>
      </c>
      <c r="AB98" s="83">
        <v>0</v>
      </c>
      <c r="AC98" s="83">
        <v>0.15779944333333334</v>
      </c>
      <c r="AD98" s="83">
        <f>AC98*0.2</f>
        <v>3.1559888666666668E-2</v>
      </c>
      <c r="AE98" s="45">
        <f t="shared" si="207"/>
        <v>0</v>
      </c>
      <c r="AF98" s="83">
        <v>0</v>
      </c>
      <c r="AG98" s="83">
        <v>0</v>
      </c>
      <c r="AH98" s="83">
        <v>0</v>
      </c>
      <c r="AI98" s="83">
        <f t="shared" si="208"/>
        <v>0</v>
      </c>
      <c r="AJ98" s="82">
        <f t="shared" si="209"/>
        <v>0</v>
      </c>
      <c r="AK98" s="83">
        <v>0</v>
      </c>
      <c r="AL98" s="83">
        <v>0</v>
      </c>
      <c r="AM98" s="83">
        <v>0</v>
      </c>
      <c r="AN98" s="83">
        <v>0</v>
      </c>
      <c r="AO98" s="82">
        <f t="shared" si="210"/>
        <v>0</v>
      </c>
      <c r="AP98" s="83">
        <v>0</v>
      </c>
      <c r="AQ98" s="83">
        <v>0</v>
      </c>
      <c r="AR98" s="83">
        <v>0</v>
      </c>
      <c r="AS98" s="83">
        <v>0</v>
      </c>
      <c r="AT98" s="82">
        <f t="shared" si="211"/>
        <v>0</v>
      </c>
      <c r="AU98" s="82">
        <v>0</v>
      </c>
      <c r="AV98" s="82">
        <v>0</v>
      </c>
      <c r="AW98" s="82">
        <v>0</v>
      </c>
      <c r="AX98" s="82">
        <v>0</v>
      </c>
      <c r="AY98" s="82">
        <f t="shared" si="212"/>
        <v>0</v>
      </c>
      <c r="AZ98" s="82">
        <v>0</v>
      </c>
      <c r="BA98" s="82">
        <v>0</v>
      </c>
      <c r="BB98" s="82">
        <v>0</v>
      </c>
      <c r="BC98" s="82">
        <v>0</v>
      </c>
      <c r="BD98" s="82">
        <f t="shared" si="213"/>
        <v>0</v>
      </c>
      <c r="BE98" s="82">
        <v>0</v>
      </c>
      <c r="BF98" s="82">
        <v>0</v>
      </c>
      <c r="BG98" s="82">
        <v>0</v>
      </c>
      <c r="BH98" s="82">
        <v>0</v>
      </c>
      <c r="BI98" s="83">
        <f t="shared" si="194"/>
        <v>0</v>
      </c>
      <c r="BJ98" s="82">
        <v>0</v>
      </c>
      <c r="BK98" s="82">
        <v>0</v>
      </c>
      <c r="BL98" s="83">
        <f t="shared" si="195"/>
        <v>0</v>
      </c>
      <c r="BM98" s="83">
        <f t="shared" si="196"/>
        <v>0</v>
      </c>
      <c r="BN98" s="114">
        <f t="shared" si="197"/>
        <v>0.18935933200000002</v>
      </c>
      <c r="BO98" s="83">
        <v>0</v>
      </c>
      <c r="BP98" s="83">
        <v>0</v>
      </c>
      <c r="BQ98" s="82">
        <f t="shared" si="198"/>
        <v>0.15779944333333334</v>
      </c>
      <c r="BR98" s="82">
        <f t="shared" si="199"/>
        <v>3.1559888666666668E-2</v>
      </c>
      <c r="BS98" s="102" t="s">
        <v>221</v>
      </c>
      <c r="BT98" s="55"/>
      <c r="BU98" s="103"/>
      <c r="BW98" s="105"/>
    </row>
    <row r="99" spans="1:75" s="104" customFormat="1" ht="54" customHeight="1" x14ac:dyDescent="0.25">
      <c r="A99" s="101" t="s">
        <v>213</v>
      </c>
      <c r="B99" s="98" t="s">
        <v>178</v>
      </c>
      <c r="C99" s="93" t="s">
        <v>185</v>
      </c>
      <c r="D99" s="99" t="s">
        <v>84</v>
      </c>
      <c r="E99" s="100">
        <v>2024</v>
      </c>
      <c r="F99" s="100" t="s">
        <v>29</v>
      </c>
      <c r="G99" s="100">
        <v>2024</v>
      </c>
      <c r="H99" s="93" t="s">
        <v>29</v>
      </c>
      <c r="I99" s="93" t="s">
        <v>29</v>
      </c>
      <c r="J99" s="93" t="s">
        <v>29</v>
      </c>
      <c r="K99" s="93" t="s">
        <v>29</v>
      </c>
      <c r="L99" s="93" t="s">
        <v>29</v>
      </c>
      <c r="M99" s="93" t="s">
        <v>29</v>
      </c>
      <c r="N99" s="93" t="s">
        <v>29</v>
      </c>
      <c r="O99" s="93">
        <v>0</v>
      </c>
      <c r="P99" s="93">
        <v>0</v>
      </c>
      <c r="Q99" s="93">
        <f>167829.328/1000000</f>
        <v>0.167829328</v>
      </c>
      <c r="R99" s="93">
        <v>0</v>
      </c>
      <c r="S99" s="93">
        <v>0</v>
      </c>
      <c r="T99" s="93">
        <v>0.167829328</v>
      </c>
      <c r="U99" s="82">
        <f t="shared" si="206"/>
        <v>0</v>
      </c>
      <c r="V99" s="82">
        <v>0</v>
      </c>
      <c r="W99" s="82">
        <v>0</v>
      </c>
      <c r="X99" s="82">
        <v>0</v>
      </c>
      <c r="Y99" s="82">
        <v>0</v>
      </c>
      <c r="Z99" s="82">
        <f t="shared" si="201"/>
        <v>0.16782932800000003</v>
      </c>
      <c r="AA99" s="83">
        <v>0</v>
      </c>
      <c r="AB99" s="83">
        <v>0</v>
      </c>
      <c r="AC99" s="83">
        <v>0.13985777333333335</v>
      </c>
      <c r="AD99" s="83">
        <f>AC99*0.2</f>
        <v>2.7971554666666672E-2</v>
      </c>
      <c r="AE99" s="45">
        <f t="shared" si="207"/>
        <v>0</v>
      </c>
      <c r="AF99" s="83">
        <v>0</v>
      </c>
      <c r="AG99" s="83">
        <v>0</v>
      </c>
      <c r="AH99" s="83">
        <v>0</v>
      </c>
      <c r="AI99" s="83">
        <f t="shared" si="208"/>
        <v>0</v>
      </c>
      <c r="AJ99" s="82">
        <f t="shared" si="209"/>
        <v>0</v>
      </c>
      <c r="AK99" s="83">
        <v>0</v>
      </c>
      <c r="AL99" s="83">
        <v>0</v>
      </c>
      <c r="AM99" s="83">
        <v>0</v>
      </c>
      <c r="AN99" s="83">
        <v>0</v>
      </c>
      <c r="AO99" s="82">
        <f t="shared" si="210"/>
        <v>0</v>
      </c>
      <c r="AP99" s="83">
        <v>0</v>
      </c>
      <c r="AQ99" s="83">
        <v>0</v>
      </c>
      <c r="AR99" s="83">
        <v>0</v>
      </c>
      <c r="AS99" s="83">
        <v>0</v>
      </c>
      <c r="AT99" s="82">
        <f t="shared" si="211"/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f t="shared" si="212"/>
        <v>0</v>
      </c>
      <c r="AZ99" s="82">
        <v>0</v>
      </c>
      <c r="BA99" s="82">
        <v>0</v>
      </c>
      <c r="BB99" s="82">
        <v>0</v>
      </c>
      <c r="BC99" s="82">
        <v>0</v>
      </c>
      <c r="BD99" s="82">
        <f t="shared" si="213"/>
        <v>0</v>
      </c>
      <c r="BE99" s="82">
        <v>0</v>
      </c>
      <c r="BF99" s="82">
        <v>0</v>
      </c>
      <c r="BG99" s="82">
        <v>0</v>
      </c>
      <c r="BH99" s="82">
        <v>0</v>
      </c>
      <c r="BI99" s="83">
        <f t="shared" ref="BI99" si="214">SUM(BJ99:BM99)</f>
        <v>0</v>
      </c>
      <c r="BJ99" s="82">
        <v>0</v>
      </c>
      <c r="BK99" s="82">
        <v>0</v>
      </c>
      <c r="BL99" s="83">
        <f t="shared" ref="BL99" si="215">X99+AH99+AR99+BB99</f>
        <v>0</v>
      </c>
      <c r="BM99" s="83">
        <f t="shared" ref="BM99" si="216">Y99+AI99+AS99+BC99</f>
        <v>0</v>
      </c>
      <c r="BN99" s="114">
        <f t="shared" ref="BN99" si="217">SUM(BO99:BR99)</f>
        <v>0.16782932800000003</v>
      </c>
      <c r="BO99" s="83">
        <v>0</v>
      </c>
      <c r="BP99" s="83">
        <v>0</v>
      </c>
      <c r="BQ99" s="82">
        <f t="shared" ref="BQ99" si="218">AC99+AM99+AW99+BG99</f>
        <v>0.13985777333333335</v>
      </c>
      <c r="BR99" s="82">
        <f t="shared" ref="BR99" si="219">AD99+AN99+AX99+BH99</f>
        <v>2.7971554666666672E-2</v>
      </c>
      <c r="BS99" s="102" t="s">
        <v>221</v>
      </c>
      <c r="BT99" s="55"/>
      <c r="BU99" s="103"/>
      <c r="BW99" s="105"/>
    </row>
  </sheetData>
  <mergeCells count="37">
    <mergeCell ref="A22:A24"/>
    <mergeCell ref="B22:B24"/>
    <mergeCell ref="C22:C24"/>
    <mergeCell ref="D22:D24"/>
    <mergeCell ref="U23:Y23"/>
    <mergeCell ref="H22:M22"/>
    <mergeCell ref="H23:J23"/>
    <mergeCell ref="K23:M23"/>
    <mergeCell ref="E22:E24"/>
    <mergeCell ref="F22:G23"/>
    <mergeCell ref="BD23:BH23"/>
    <mergeCell ref="Z23:AD23"/>
    <mergeCell ref="AJ23:AN23"/>
    <mergeCell ref="U18:Y18"/>
    <mergeCell ref="U19:Y19"/>
    <mergeCell ref="A9:BS9"/>
    <mergeCell ref="A4:BS4"/>
    <mergeCell ref="A5:T5"/>
    <mergeCell ref="A6:BS6"/>
    <mergeCell ref="A7:BS7"/>
    <mergeCell ref="A8:T8"/>
    <mergeCell ref="A10:T10"/>
    <mergeCell ref="A11:BS11"/>
    <mergeCell ref="A12:BS12"/>
    <mergeCell ref="BX24:BZ24"/>
    <mergeCell ref="N22:N24"/>
    <mergeCell ref="O22:O24"/>
    <mergeCell ref="P22:Q23"/>
    <mergeCell ref="R22:T23"/>
    <mergeCell ref="BN23:BR23"/>
    <mergeCell ref="AE23:AI23"/>
    <mergeCell ref="AO23:AS23"/>
    <mergeCell ref="AT23:AX23"/>
    <mergeCell ref="AY23:BC23"/>
    <mergeCell ref="U22:BR22"/>
    <mergeCell ref="BI23:BM23"/>
    <mergeCell ref="BS22:BS24"/>
  </mergeCells>
  <phoneticPr fontId="41" type="noConversion"/>
  <pageMargins left="0.70866141732283472" right="0.70866141732283472" top="0.74803149606299213" bottom="0.74803149606299213" header="0.31496062992125984" footer="0.31496062992125984"/>
  <pageSetup paperSize="8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ЯГК</vt:lpstr>
      <vt:lpstr>ЯГК!Область_печати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2021-04-15T03:33:14Z</dcterms:modified>
</cp:coreProperties>
</file>